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50" windowWidth="15255" windowHeight="7935" activeTab="6"/>
  </bookViews>
  <sheets>
    <sheet name="BIRNO" sheetId="1" r:id="rId1"/>
    <sheet name="PARA" sheetId="2" r:id="rId2"/>
    <sheet name="MAHANUR" sheetId="3" r:id="rId3"/>
    <sheet name="MARDAH" sheetId="4" r:id="rId4"/>
    <sheet name="BAHADOORGANJ" sheetId="5" r:id="rId5"/>
    <sheet name="BHIMAPAR" sheetId="6" r:id="rId6"/>
    <sheet name="SADAT" sheetId="7" r:id="rId7"/>
  </sheets>
  <calcPr calcId="124519"/>
</workbook>
</file>

<file path=xl/calcChain.xml><?xml version="1.0" encoding="utf-8"?>
<calcChain xmlns="http://schemas.openxmlformats.org/spreadsheetml/2006/main">
  <c r="F76" i="7"/>
  <c r="F75"/>
  <c r="F74"/>
  <c r="F73"/>
  <c r="F72"/>
  <c r="F71"/>
  <c r="F70"/>
  <c r="F69"/>
  <c r="F68"/>
  <c r="F67"/>
  <c r="F66"/>
  <c r="F65"/>
  <c r="F64"/>
  <c r="F63"/>
  <c r="F62"/>
  <c r="F61"/>
  <c r="F60"/>
  <c r="F59"/>
  <c r="F58"/>
  <c r="F57"/>
  <c r="F56"/>
  <c r="F55"/>
  <c r="F54"/>
  <c r="F53"/>
  <c r="F52"/>
  <c r="F51"/>
  <c r="F50"/>
  <c r="F49"/>
  <c r="F48"/>
  <c r="F47"/>
  <c r="F46"/>
  <c r="F45"/>
  <c r="F44"/>
  <c r="F43"/>
  <c r="F42"/>
  <c r="F41"/>
  <c r="F40"/>
  <c r="F39"/>
  <c r="F38"/>
  <c r="F37"/>
  <c r="F36"/>
  <c r="F35"/>
  <c r="F34"/>
  <c r="F33"/>
  <c r="F32"/>
  <c r="F31"/>
  <c r="F30"/>
  <c r="F29"/>
  <c r="F28"/>
  <c r="F27"/>
  <c r="F26"/>
  <c r="F25"/>
  <c r="F24"/>
  <c r="F23"/>
  <c r="F22"/>
  <c r="F21"/>
  <c r="F20"/>
  <c r="F19"/>
  <c r="F18"/>
  <c r="F17"/>
  <c r="F16"/>
  <c r="F15"/>
  <c r="F14"/>
  <c r="F13"/>
  <c r="F12"/>
  <c r="F11"/>
  <c r="F10"/>
  <c r="F9"/>
  <c r="F8"/>
  <c r="F7"/>
  <c r="F6"/>
  <c r="F5"/>
  <c r="F77" s="1"/>
  <c r="F80" i="6"/>
  <c r="F79"/>
  <c r="F78"/>
  <c r="F77"/>
  <c r="F76"/>
  <c r="F75"/>
  <c r="F74"/>
  <c r="F73"/>
  <c r="F72"/>
  <c r="F71"/>
  <c r="F70"/>
  <c r="F69"/>
  <c r="F68"/>
  <c r="F67"/>
  <c r="F66"/>
  <c r="F65"/>
  <c r="F64"/>
  <c r="F63"/>
  <c r="F62"/>
  <c r="F61"/>
  <c r="F60"/>
  <c r="F59"/>
  <c r="F58"/>
  <c r="F57"/>
  <c r="F56"/>
  <c r="F55"/>
  <c r="F54"/>
  <c r="F53"/>
  <c r="F52"/>
  <c r="F51"/>
  <c r="F50"/>
  <c r="F49"/>
  <c r="F48"/>
  <c r="F47"/>
  <c r="F46"/>
  <c r="F45"/>
  <c r="F44"/>
  <c r="F43"/>
  <c r="F42"/>
  <c r="F41"/>
  <c r="F40"/>
  <c r="F39"/>
  <c r="F38"/>
  <c r="F37"/>
  <c r="F36"/>
  <c r="F35"/>
  <c r="F34"/>
  <c r="F33"/>
  <c r="F32"/>
  <c r="F31"/>
  <c r="F30"/>
  <c r="F29"/>
  <c r="F28"/>
  <c r="F27"/>
  <c r="F26"/>
  <c r="F25"/>
  <c r="F24"/>
  <c r="F23"/>
  <c r="F22"/>
  <c r="F21"/>
  <c r="F20"/>
  <c r="F19"/>
  <c r="F18"/>
  <c r="F17"/>
  <c r="F16"/>
  <c r="F15"/>
  <c r="F14"/>
  <c r="F13"/>
  <c r="F12"/>
  <c r="F11"/>
  <c r="F10"/>
  <c r="F9"/>
  <c r="F8"/>
  <c r="F7"/>
  <c r="F6"/>
  <c r="F5"/>
  <c r="F81" s="1"/>
  <c r="F76" i="5"/>
  <c r="F75"/>
  <c r="F74"/>
  <c r="F73"/>
  <c r="F72"/>
  <c r="F71"/>
  <c r="F70"/>
  <c r="F69"/>
  <c r="F68"/>
  <c r="F67"/>
  <c r="F66"/>
  <c r="F65"/>
  <c r="F64"/>
  <c r="F63"/>
  <c r="F62"/>
  <c r="F61"/>
  <c r="F60"/>
  <c r="F59"/>
  <c r="F58"/>
  <c r="F57"/>
  <c r="F56"/>
  <c r="F55"/>
  <c r="F54"/>
  <c r="F53"/>
  <c r="F52"/>
  <c r="F51"/>
  <c r="F50"/>
  <c r="F49"/>
  <c r="F48"/>
  <c r="F47"/>
  <c r="F46"/>
  <c r="F45"/>
  <c r="F44"/>
  <c r="F43"/>
  <c r="F42"/>
  <c r="F41"/>
  <c r="F40"/>
  <c r="F39"/>
  <c r="F38"/>
  <c r="F37"/>
  <c r="F36"/>
  <c r="F35"/>
  <c r="F34"/>
  <c r="F33"/>
  <c r="F32"/>
  <c r="F31"/>
  <c r="F30"/>
  <c r="F29"/>
  <c r="F28"/>
  <c r="F27"/>
  <c r="F26"/>
  <c r="F25"/>
  <c r="F24"/>
  <c r="F23"/>
  <c r="F22"/>
  <c r="F21"/>
  <c r="F20"/>
  <c r="F19"/>
  <c r="F18"/>
  <c r="F17"/>
  <c r="F16"/>
  <c r="F15"/>
  <c r="F14"/>
  <c r="F13"/>
  <c r="F12"/>
  <c r="F11"/>
  <c r="F10"/>
  <c r="F9"/>
  <c r="F8"/>
  <c r="F7"/>
  <c r="F6"/>
  <c r="F5"/>
  <c r="F77" s="1"/>
  <c r="F76" i="4"/>
  <c r="F75"/>
  <c r="F74"/>
  <c r="F73"/>
  <c r="F72"/>
  <c r="F71"/>
  <c r="F70"/>
  <c r="F69"/>
  <c r="F68"/>
  <c r="F67"/>
  <c r="F66"/>
  <c r="F65"/>
  <c r="F64"/>
  <c r="F63"/>
  <c r="F62"/>
  <c r="F61"/>
  <c r="F60"/>
  <c r="F59"/>
  <c r="F58"/>
  <c r="F57"/>
  <c r="F56"/>
  <c r="F55"/>
  <c r="F54"/>
  <c r="F53"/>
  <c r="F52"/>
  <c r="F51"/>
  <c r="F50"/>
  <c r="F49"/>
  <c r="F48"/>
  <c r="F47"/>
  <c r="F46"/>
  <c r="F45"/>
  <c r="F44"/>
  <c r="F43"/>
  <c r="F42"/>
  <c r="F41"/>
  <c r="F40"/>
  <c r="F39"/>
  <c r="F38"/>
  <c r="F37"/>
  <c r="F36"/>
  <c r="F35"/>
  <c r="F34"/>
  <c r="F33"/>
  <c r="F32"/>
  <c r="F31"/>
  <c r="F30"/>
  <c r="F29"/>
  <c r="F28"/>
  <c r="F27"/>
  <c r="F26"/>
  <c r="F25"/>
  <c r="F24"/>
  <c r="F23"/>
  <c r="F22"/>
  <c r="F21"/>
  <c r="F20"/>
  <c r="F19"/>
  <c r="F18"/>
  <c r="F17"/>
  <c r="F16"/>
  <c r="F15"/>
  <c r="F14"/>
  <c r="F13"/>
  <c r="F12"/>
  <c r="F11"/>
  <c r="F10"/>
  <c r="F9"/>
  <c r="F8"/>
  <c r="F7"/>
  <c r="F6"/>
  <c r="F5"/>
  <c r="F77" s="1"/>
  <c r="F76" i="3"/>
  <c r="F75"/>
  <c r="F74"/>
  <c r="F73"/>
  <c r="F72"/>
  <c r="F71"/>
  <c r="F70"/>
  <c r="F69"/>
  <c r="F68"/>
  <c r="F67"/>
  <c r="F66"/>
  <c r="F65"/>
  <c r="F64"/>
  <c r="F63"/>
  <c r="F62"/>
  <c r="F61"/>
  <c r="F60"/>
  <c r="F59"/>
  <c r="F58"/>
  <c r="F57"/>
  <c r="F56"/>
  <c r="F55"/>
  <c r="F54"/>
  <c r="F53"/>
  <c r="F52"/>
  <c r="F51"/>
  <c r="F50"/>
  <c r="F49"/>
  <c r="F48"/>
  <c r="F47"/>
  <c r="F46"/>
  <c r="F45"/>
  <c r="F44"/>
  <c r="F43"/>
  <c r="F42"/>
  <c r="F41"/>
  <c r="F40"/>
  <c r="F39"/>
  <c r="F38"/>
  <c r="F37"/>
  <c r="F36"/>
  <c r="F35"/>
  <c r="F34"/>
  <c r="F33"/>
  <c r="F32"/>
  <c r="F31"/>
  <c r="F30"/>
  <c r="F29"/>
  <c r="F28"/>
  <c r="F27"/>
  <c r="F26"/>
  <c r="F25"/>
  <c r="F24"/>
  <c r="F23"/>
  <c r="F22"/>
  <c r="F21"/>
  <c r="F20"/>
  <c r="F19"/>
  <c r="F18"/>
  <c r="F17"/>
  <c r="F16"/>
  <c r="F15"/>
  <c r="F14"/>
  <c r="F13"/>
  <c r="F12"/>
  <c r="F11"/>
  <c r="F10"/>
  <c r="F9"/>
  <c r="F8"/>
  <c r="F7"/>
  <c r="F6"/>
  <c r="F5"/>
  <c r="F77" s="1"/>
  <c r="F76" i="2"/>
  <c r="F75"/>
  <c r="F74"/>
  <c r="F73"/>
  <c r="F72"/>
  <c r="F71"/>
  <c r="F70"/>
  <c r="F69"/>
  <c r="F68"/>
  <c r="F67"/>
  <c r="F66"/>
  <c r="F65"/>
  <c r="F64"/>
  <c r="F63"/>
  <c r="F62"/>
  <c r="F61"/>
  <c r="F60"/>
  <c r="F59"/>
  <c r="F58"/>
  <c r="F57"/>
  <c r="F56"/>
  <c r="F55"/>
  <c r="F54"/>
  <c r="F53"/>
  <c r="F52"/>
  <c r="F51"/>
  <c r="F50"/>
  <c r="F49"/>
  <c r="F48"/>
  <c r="F47"/>
  <c r="F46"/>
  <c r="F45"/>
  <c r="F44"/>
  <c r="F43"/>
  <c r="F42"/>
  <c r="F41"/>
  <c r="F40"/>
  <c r="F39"/>
  <c r="F38"/>
  <c r="F37"/>
  <c r="F36"/>
  <c r="F35"/>
  <c r="F34"/>
  <c r="F33"/>
  <c r="F32"/>
  <c r="F31"/>
  <c r="F30"/>
  <c r="F29"/>
  <c r="F28"/>
  <c r="F27"/>
  <c r="F26"/>
  <c r="F25"/>
  <c r="F24"/>
  <c r="F23"/>
  <c r="F22"/>
  <c r="F21"/>
  <c r="F20"/>
  <c r="F19"/>
  <c r="F18"/>
  <c r="F17"/>
  <c r="F16"/>
  <c r="F15"/>
  <c r="F14"/>
  <c r="F13"/>
  <c r="F12"/>
  <c r="F11"/>
  <c r="F10"/>
  <c r="F9"/>
  <c r="F8"/>
  <c r="F7"/>
  <c r="F6"/>
  <c r="F5"/>
  <c r="F77" s="1"/>
  <c r="F86" i="1"/>
  <c r="F85"/>
  <c r="F84"/>
  <c r="F83"/>
  <c r="F82"/>
  <c r="F81"/>
  <c r="F80"/>
  <c r="F79"/>
  <c r="F78"/>
  <c r="F77"/>
  <c r="F76"/>
  <c r="F75"/>
  <c r="F74"/>
  <c r="F73"/>
  <c r="F72"/>
  <c r="F71"/>
  <c r="F70"/>
  <c r="F69"/>
  <c r="F68"/>
  <c r="F67"/>
  <c r="F66"/>
  <c r="F65"/>
  <c r="F64"/>
  <c r="F63"/>
  <c r="F62"/>
  <c r="F61"/>
  <c r="F60"/>
  <c r="F59"/>
  <c r="F58"/>
  <c r="F57"/>
  <c r="F56"/>
  <c r="F55"/>
  <c r="F54"/>
  <c r="F53"/>
  <c r="F52"/>
  <c r="F51"/>
  <c r="F49"/>
  <c r="F48"/>
  <c r="F47"/>
  <c r="F46"/>
  <c r="F45"/>
  <c r="F44"/>
  <c r="F43"/>
  <c r="F42"/>
  <c r="F41"/>
  <c r="F40"/>
  <c r="F39"/>
  <c r="F38"/>
  <c r="F37"/>
  <c r="F36"/>
  <c r="F35"/>
  <c r="F34"/>
  <c r="F33"/>
  <c r="F32"/>
  <c r="F31"/>
  <c r="F30"/>
  <c r="F29"/>
  <c r="F28"/>
  <c r="F27"/>
  <c r="F26"/>
  <c r="F25"/>
  <c r="F24"/>
  <c r="F23"/>
  <c r="F22"/>
  <c r="F21"/>
  <c r="F20"/>
  <c r="F19"/>
  <c r="F18"/>
  <c r="F17"/>
  <c r="F16"/>
  <c r="F15"/>
  <c r="F14"/>
  <c r="F13"/>
  <c r="F12"/>
  <c r="F11"/>
  <c r="F10"/>
  <c r="F9"/>
  <c r="F8"/>
  <c r="F7"/>
  <c r="F6"/>
  <c r="F87" s="1"/>
  <c r="F5"/>
</calcChain>
</file>

<file path=xl/sharedStrings.xml><?xml version="1.0" encoding="utf-8"?>
<sst xmlns="http://schemas.openxmlformats.org/spreadsheetml/2006/main" count="1126" uniqueCount="134">
  <si>
    <t xml:space="preserve">APPROXIMATE  BILL OF QUANTITY FOR M&amp;R OF MISC. CIVIL WORKS </t>
  </si>
  <si>
    <t>AT 33/ 11 K.V. BIRNO, GHAZIPUR</t>
  </si>
  <si>
    <t>Sl.</t>
  </si>
  <si>
    <t>ITEM OF WORKS</t>
  </si>
  <si>
    <t>UNIT</t>
  </si>
  <si>
    <t>QUANTITY</t>
  </si>
  <si>
    <t>RATE</t>
  </si>
  <si>
    <t>AMOUNT</t>
  </si>
  <si>
    <t>Dismantiling of existing damaged Mud Faska over the roof. Cleaning the surface with wire brush, removal and disposal of rubbish at a distance 100 meters also including the cost of celaning and stacking of usable materials etc. including all labour, material required for porper completion of work.(CSI No. 15.14)</t>
  </si>
  <si>
    <t>Sqm</t>
  </si>
  <si>
    <t>Dismantling brick work or stone  work in lime or cement mortar and including stacking of materials as directied by the E/I. within a distance of 60 metres. (CSI.No.15.01)</t>
  </si>
  <si>
    <t>Cum.</t>
  </si>
  <si>
    <r>
      <t xml:space="preserve">Providing of </t>
    </r>
    <r>
      <rPr>
        <sz val="12"/>
        <color indexed="8"/>
        <rFont val="Times New Roman"/>
        <family val="1"/>
      </rPr>
      <t>Dr. fixit 301</t>
    </r>
    <r>
      <rPr>
        <sz val="12"/>
        <color indexed="8"/>
        <rFont val="Times New Roman"/>
        <family val="1"/>
      </rPr>
      <t xml:space="preserve"> pidicrete URP &amp; mixing it properly  with cement in the proportion of 1:1.5 apply two coat to the prepared surface including cost of labour, material T&amp;P etc. as required for proper completion of work as directed by E/I.(NSI)</t>
    </r>
  </si>
  <si>
    <t>R.C.C. work with cement, approved coarse sand and 2 cm. (3/4") gauge approved stone ballast in the proportion of 1:1.5:3 in the SLABS excluding reinforcement and its bending but including its fixing and binding the same with 24 BWG, G.I. binding wire and including necessary centering and shuttering etc. and also including supply of all materials, labour and T&amp;P etc. required for proper completion of the work. (Binding wire to be supplied by the contractor free of cost).(C.S.I. No. 5.24)</t>
  </si>
  <si>
    <r>
      <t>Mild steel of or iron in plain work such as reinforced concrete or reinforced brick work. (when not included in over all rates) wrought to required shape as necessary including bending for proper completion of the work and including supply of steel, its wastage, bend hooks, and authorized overlapping shall be measured. Rainforcement steel of tensile strength 415 N/MM</t>
    </r>
    <r>
      <rPr>
        <sz val="12"/>
        <color indexed="8"/>
        <rFont val="Times New Roman"/>
        <family val="1"/>
      </rPr>
      <t>² steel, TMT steel rods  of TATA/ SAIL/KAMDHENU or its equivalent (C.S.I. No. 9.03 )</t>
    </r>
  </si>
  <si>
    <t>Qtl.</t>
  </si>
  <si>
    <r>
      <t xml:space="preserve">Providing and fixing of </t>
    </r>
    <r>
      <rPr>
        <b/>
        <sz val="12"/>
        <color indexed="8"/>
        <rFont val="Times New Roman"/>
        <family val="1"/>
      </rPr>
      <t>Dr. fixit LW+ in</t>
    </r>
    <r>
      <rPr>
        <sz val="12"/>
        <color indexed="8"/>
        <rFont val="Times New Roman"/>
        <family val="1"/>
      </rPr>
      <t xml:space="preserve"> RCC/CC/PLASTER etc. 200ml per bag of cement as directed by E/I including supply of all material, labour and T&amp;P etc. required for proper completion of work.(NSI)</t>
    </r>
  </si>
  <si>
    <t>Ltr</t>
  </si>
  <si>
    <t>12mm thick plaster with cement mortar consisting of one par of cement and  three part of coarse sand (1:3) minimum thickness not to be less then 10mm including supply of all material, labour and T&amp;P etc. for proper completion of work. (CSI No. 11.06)</t>
  </si>
  <si>
    <t xml:space="preserve">3 mm thick floating coat of neat cement finish including supply of all  material, labour and T&amp;P etc. required for proper completion of the work. (Cement consumtion 0.044bag/Sqm.) (CSI No. 11.20+0.044x11.15)   </t>
  </si>
  <si>
    <t>Sqm.</t>
  </si>
  <si>
    <t>1st Class brick ( class-150) work in 1:6 cement and coarse sand (F.M. 1.8.to 2.5 ). mortar in super structure  including supply of all materials, labour and T&amp;P etc. required for proper completion of the work. (C.S.I. No.6.01+6.07+6.08)</t>
  </si>
  <si>
    <t>Providing  and fixing of 110 mm dia PVC Pipe 6 kg/sq.cm for with  special such as Tee, bend, socket, elbow etc including supply of all labour , material T&amp;P etc. complete required for proper completion of the work. (CSI No. 26.17)</t>
  </si>
  <si>
    <t>Rm</t>
  </si>
  <si>
    <t>Dismantiling existing plaster including disposal of refuse as directed by the E/C with in  a distance of 60M.(C.S.I.No.15.11)</t>
  </si>
  <si>
    <t>12mm thick plaster with cement mortar consisting of one par of cement and  four part of coarse sand (1: 4) minimum thickness not to be less then 10mm including supply of all material, labour and T&amp;P etc. for proper completion of work. (CSI No. 11.07)</t>
  </si>
  <si>
    <t xml:space="preserve"> 12 mm (1/2") thick plaster with cement mortar consisting of one part of cement and 6 part of coarse sand (1:6), minium thickness not to be less then 10mm including suply of all materials, labour and T&amp;P etc. for proper completion of the work.(CSI.NO.11.09)</t>
  </si>
  <si>
    <t>Painting two coat with Acrylic/synthetic distemper of Berger/Asian over new wall interior surface over one priming coat cement primer (water based) of ICI or equivalent make  as  approved by E/I including supply of all materials, labour &amp; T&amp;P etc. required .(C.S.I.No. 13.25+13.26)</t>
  </si>
  <si>
    <t>White washing three coat including cost of all materials, labour and T&amp;P etc. required for proper completion of the work. (C.S.I. No.14.03)</t>
  </si>
  <si>
    <t>Finishing of walls with water proof exterior emulsion paint of ACE of Asian paints or equialent make including 3 coats of above paint including one priming coat on already well prepared new wall surface to give an even shade including cost of all materials, labour and T&amp;P egc. complete for proper completion of the work.(NSI)</t>
  </si>
  <si>
    <t>Dismantiling cement concrete or brick or grnolithic floors including base concrete and including stacking of dismantled materials as directed by the E/I. with in a distance 60M.(C.s.I.No.15.05)</t>
  </si>
  <si>
    <t>Clearing of septic tank including disposal of waste out side the UPPCL area as per direction of the E/I. including  cost of all labour T&amp;P etc. required for proper completion of the work.(CSI No. 20.12)</t>
  </si>
  <si>
    <t>N0</t>
  </si>
  <si>
    <t>40 mm. thick C.C. 1:2:4 plain cement concrete floor with cement, approved coarse sand, and 2cm.(3/4") graded approved stone ballast laid in pannels finished with 3mm.(1/8") floating coat of neat cement or cement and marble dust in ratio of 5:1 as specified over  and removing any over lapping mortar at the joints of the pannels, if any, and giving them a uniform finish including supply of all materials labour and T&amp;P etc. required for proper completion of the work with without base concrete.(C.S.I.No.12.04)</t>
  </si>
  <si>
    <t>Providing and fixing glass strips of 3.15 mm thickness &amp; 40mm depth in joints of floor and skriting at the time of laying floors, flush with floor level including supply of labour T&amp;P etc. required for proper completion of the work. (C.S.I. No. 12.14)</t>
  </si>
  <si>
    <t>1st Class brick ( class-150) work in 1:6 cement and coarse sand (F.M. 1.5.to 2.0 ). mortar in foundation and plinth including supply of all materials, labour and T&amp;P etc. required for proper completion of the work. (C.S.I. No.6.01)</t>
  </si>
  <si>
    <t>Concrete with 4cm gauge stone ballast coarse sand ( F.M. 1.8 to 2.5) &amp; cement in proportion of 12:6:1 in foundation &amp; under floors including supply of all materials, labour and T&amp;P etc. required for proper completion of work.(CSI No. 5.02)</t>
  </si>
  <si>
    <t>Local river sand filling in plinth including supply of necessary quantity of sand from a distances not exceeding 8 Kms. (5 miles) from the site of work including watering ramming and dressing etc. Rate include cost of all materials, labour and T &amp; P etc. required for proper completion of the work.(C.S.I. No. 4.05)</t>
  </si>
  <si>
    <t>Supply and Laying 8 mm thick  glazed floor tiles of Somany, Johnson or equivalent make, of size 300x300 mm, laid with  1:3 cement and approved coarse sand mortar finished with white  cement slurry, jointing and polishing complete, including supply  of all materials, labour and T&amp;P etc. completion required for proper completion of the work.  (CSI No. 12.11)</t>
  </si>
  <si>
    <t>Supply and Laying 6 mm thick  glazed tiles of size 200x300 mm in skirting / dado laid with  1:3 cement and approved coarse sand mortar finished with white  cement slurry, jointing and polishing complete,including supply  of all materials, labour and T&amp;P etc. completion required for proper completion of the work.  (CSI No. 12.12)</t>
  </si>
  <si>
    <t>Providing and fixing white glazed China earthen ware water closet squatting " Orisa type" pan weaper size 580mmx140mm Hindustan Make or other equivalent approved make of Ist quality with 100mm dia. White glazed P or S trap fittings including cutting &amp; making good the walls and floors wherever required with cement sand and grit mortar not less than 1:4 the seat and trap shall have to be fixed over minimum 3" thick c.c. in proportion of 12:6:1 including cost of all materials, labour(C.S.I.No. 27.01+27.23)</t>
  </si>
  <si>
    <t>Nos.</t>
  </si>
  <si>
    <t>Dismantling  of doors or window chowkhats including stacking of materials as directed by the E/I. within a distance of 60M.(CSI No. 15.10)</t>
  </si>
  <si>
    <t>Supply and fixing of 32 mm thick single leaf flush door shutter (boiled water resistaance, phenol maldehide resin bonded, hot pressed factory made ( commercial quality to I.S. 2202 part-1 (1993) ISI marked including fixing of wooden leats and stoppers and including fixing and adjustment of hinges bolts, lokcs, handles, springs and other fitting but excluding their supply including all materials, labour &amp; T&amp;P etc. required for proper completion of work. ( CSI No. 8.57)</t>
  </si>
  <si>
    <r>
      <rPr>
        <b/>
        <sz val="12"/>
        <color indexed="8"/>
        <rFont val="Times New Roman"/>
        <family val="1"/>
      </rPr>
      <t xml:space="preserve"> Mild steel or iron work in heavy </t>
    </r>
    <r>
      <rPr>
        <sz val="12"/>
        <color indexed="8"/>
        <rFont val="Times New Roman"/>
        <family val="1"/>
      </rPr>
      <t>sizes such as trusses built-up gates, door frames, record, racks, roof work, gates etc. wrought to required form including  holes rivetting or welding where necessary and also fixing in proper position and alignment including cost of all materials  supplied by contractor (CSI No. 9.01 )</t>
    </r>
  </si>
  <si>
    <t>Supply and fixing galvanised mosquito proof jali ( 16x24 gauge ) with M.S. flat of 20x3mm. Size on both sides screwed or welded to window or door frame.(CSI No. 9.18)</t>
  </si>
  <si>
    <t>Providing and fixing steel glazed window and ventilators of standard rolled Mann or mahavir steel section conforming to IS 7452-1974 as per drawing joints metered &amp; welded with 100x14x3.15mm  holdfast embedded in cement conctete block 15x10x10 cm. size of 1:3:6 proportion I.E. First part of cement 3 part of approved coarse sand &amp; 6 part of graded stone (aggregated 20mm. Nominal size) S/F of glass panes of plain pin headed 4mm. Thick nuts glazing clips and special putty of approved make complete and including a cost of red oxide paint. The fabrication should conform to I.S. 1038-1975 ( Aluminum beading with rubber packing included) (CSI No. 9.17)</t>
  </si>
  <si>
    <r>
      <rPr>
        <b/>
        <sz val="12"/>
        <color indexed="8"/>
        <rFont val="Times New Roman"/>
        <family val="1"/>
      </rPr>
      <t>Painting or varnishing new iron works</t>
    </r>
    <r>
      <rPr>
        <sz val="12"/>
        <color indexed="8"/>
        <rFont val="Times New Roman"/>
        <family val="1"/>
      </rPr>
      <t xml:space="preserve"> or new wood work with one coat of ready mixed priming paint and two coats of approved superior quality ready mixed enamel paint 'LUXOL' or equivalent brand or varnish including supply of all materials, labour&amp; T&amp;P etc. required for proper completion of the work (C.S.I. No. 13.01+13.02)</t>
    </r>
  </si>
  <si>
    <t>Pre-Construction anti-termite treatment, by breating a barrier under and around the coloumns pits, foundation trenches, under floors, junctions of walls &amp; floors, around the external perimetre of building, expansion, joints, surrounding of pipes and coduits etc.(Plinth area of the building at ground floor only shall be measured as per I.S. 6313 ( Part II 1981 ) with Aldine exulsifiable 0.2% concentration or any other approved material such as Heptachlore or chlordance will be used. The consumption of emulsion shall be (i) Foundation and masonary @ 5 Ltrs /Sqm (ii) Back fills in immediate contact of foundation@ 7.5 Ltrs/Sqm ((iii) Top surface of plinth filling @ 5 Ltrs/Sqm,(iv) junction of walls &amp; floors @ 7.5 Ltrs/Sqm (v) Soil along extermal perlimetre of building @ 7.5 Ltrs/Sqm(vi) under apron of the building @ 5 Ltrs/Sqm. The rates includes cost of all materials, labour, equipments, T&amp;P complete.(CSI No. 17.01)</t>
  </si>
  <si>
    <t>Concrete with 20mm. (1.5") gauge   approved hard Stone ballast, coarse sand of ( F.M.1.5 to 2.0) and cement in proportion of 4:2:1in foundation and under floors and supply of all materials, labour and T&amp;P etc. required for proper completion of the work. (C.S.I. NO. 5.06)</t>
  </si>
  <si>
    <t>Clearing jungle including uprooting of rank vegetations grass, bush, wood, trees and saplings of girth up to 30cm measured at a height of 1.0m above ground level and removal of rubbish up to a distance of 50m outside the periphery of UPPCL area cleared.(CSI No. 4.08)</t>
  </si>
  <si>
    <t>Providing and Fixing barbed iron wire wire fencing including stretching, fixing in to the post including all labour, materials and T&amp;P required for proper completion of work the weight of hot dipped GI barbed wire having 12 SWG-2 ply wires and 4 point ordinary barbs @ 150mm (approx ) C/C should be 100 gm per Meter.(CSI No. 9.07)</t>
  </si>
  <si>
    <t>Rmt.</t>
  </si>
  <si>
    <t>Excavation in foundation in ordinary soil (Loam Clay or Sand) including lift upto 1.5 meter and lead upto 30 meter and including filling , watering, and ramming of excavated earth into the trenches or into the space between the building and sides of the foundation the work . (C.S.I. No 4.01)</t>
  </si>
  <si>
    <t>Disposal of rubbish/debris out side the UPPCL area as per direction of E/I. including cartage, labour and materials, T&amp;P etc. required for proper completion of the work. ( No deduction for voids shall be made ) ( CSI No. 20.16).</t>
  </si>
  <si>
    <t>First class brick ( Class-150) laid dry in foundation and plinth as in circular sockpit walls of one brick thickness and 2.0 to 3.0M depth including cutting moulding bricks as required including cost of all materials, labour and T&amp;P complete (CSI No. 6.16)</t>
  </si>
  <si>
    <t>Providing and laying floor of 10mm thick industrial (heavy duty)  tiles in flooring or skirting of approved brand ( Bell, Johnson or equil, make) size of 300x300mm of approved shade, clour and pattern, laid over base cement mortar 1:4 mix icluding finishing the joints with white cement mixed with pigment to match the shade of tile including  cost of all material, labour and T&amp;P required for proper completion of the work.( NSI)</t>
  </si>
  <si>
    <t>Add for extra labour and materials for plaster over rough face of one brick thick wall.(CSI No. 11.12)</t>
  </si>
  <si>
    <t>Firs class bricks on edge floor laid dry joints sand filed including preparation of base to proper slope and its ramming including supply of all material labour &amp; T&amp;P etc. required for proper completion of the work.(CSI No. 12.07)</t>
  </si>
  <si>
    <t>Providing and fixing 1mm thick M.S. sheet garrage door with frame of 40x40x6mm angle iron, diagonal bracings with 50x5 mm flat and 5mm thick M.S.gusset plates at the junctions and corner including supply and fixing of necessary fitting 2 no. lock rail of 16 dia , 375mm long  and including pintel hooks at the top and bottom, applying a priming coat of red oxide paint on all sides complete. (CSI No.9.34)</t>
  </si>
  <si>
    <t>Removal of cement mortar from dismenttled bricks and stacking in countable position at place as directed by the E/I. including cost of all labour and T&amp;P required for proper completion of work. (CSI No. 6.22)</t>
  </si>
  <si>
    <t>Providing and fixing of India Marka 2 hand pupms</t>
  </si>
  <si>
    <t>Boring in all type of Strata to make 110mm dia bore hole and development of bore  hole till clean water is obtained .</t>
  </si>
  <si>
    <t>(a)</t>
  </si>
  <si>
    <t>S/F of India marka-II hand pump complete.</t>
  </si>
  <si>
    <t>Rm.</t>
  </si>
  <si>
    <t>(b)</t>
  </si>
  <si>
    <t>Supply and Loweing PVC 110mm dia heavy quality pipe.</t>
  </si>
  <si>
    <t>( C)</t>
  </si>
  <si>
    <t>Supply and Lowering of 1.5" dia G.I. pipe B</t>
  </si>
  <si>
    <t>(d)</t>
  </si>
  <si>
    <t>S/F of 12mm dia connecting rod.</t>
  </si>
  <si>
    <t>(e)</t>
  </si>
  <si>
    <t>Boring for110mm dia bore hole .</t>
  </si>
  <si>
    <t>(f)</t>
  </si>
  <si>
    <t>Filling of Ventonite material</t>
  </si>
  <si>
    <t>Job</t>
  </si>
  <si>
    <t>(g)</t>
  </si>
  <si>
    <t>Devloping of hand pump</t>
  </si>
  <si>
    <t>P/H</t>
  </si>
  <si>
    <t>(h)</t>
  </si>
  <si>
    <t>Cortage of materials</t>
  </si>
  <si>
    <t>Wiring point for light with 1.5sq.mm FR PVC insulated multistrand single copper conductor cable in PVC conduit pipe concealed in the wall, complete with 14 SWG copper continuity wire, piano type switch &amp; ceiling rose /single/batten holder on 3mm. thick phenolic laminated backelite sheet etc. complete in all respect, as directed including matching colour wash  (PSI N0 131(C )</t>
  </si>
  <si>
    <t>Wiring point for fan /fresh air fan with 1.5sq.mm FR PVC insulated multistrand single copper conductor cable in PVC conduit pipe concealed in the wall, complete with 14 SWG copper continuity wire, piano type switch &amp; ceiling rose  on 3mm. thick phenolic laminated backelite sheet etc. complete in all respect, as directed including matching colour wash(PSI N0.133( C)</t>
  </si>
  <si>
    <t>NO</t>
  </si>
  <si>
    <t>Wiring point for plug with 1.5sq.mm FR PVC insulated multistrand single copper conductor cable in PVC conduit pipe concealed in the wall, complete with 14 SWG copper continuity wire, piano type switch and socket etc.complete in all respect,  including matching colour wash((PSI N0.134(C )</t>
  </si>
  <si>
    <t>Wiring point for exhaust fan with 1.5sq.mm FR PVC insulated multistrand single core copper conductor cable in PVCl conduit  concealed in the wall, complete with 14 SWG copper earth continuity wire and 15 A piano type ceiling rose on 3mm thick phenolic laminated backelite  sheet etc. complete in all respect including  matching colour wash  (PSI No. 137 (C )</t>
  </si>
  <si>
    <t>No.</t>
  </si>
  <si>
    <t>S/F of LED fluorescent tube light fitting suitable for 1x18 watt fluorescent tube complete including tubes etc. on surface complete in all respects.(NSI)</t>
  </si>
  <si>
    <t>Each</t>
  </si>
  <si>
    <t xml:space="preserve">Supply and fixing of high speed ceiling fan 1200mm size of USHA or any approved make by E/I. complet in all respect (NSI) </t>
  </si>
  <si>
    <t>S/F of MCB ( 6-32Amp) PSI 1002 CAT-A</t>
  </si>
  <si>
    <t>No</t>
  </si>
  <si>
    <t>S&amp;F surface/flush mounting 12 ways SPN distribution board ( Legrand Lexic ) with additional metal door without MCB complete in all respect, as directed at site by E/I  (PSI N0.1025A)</t>
  </si>
  <si>
    <t>S/F of electronic fan dimmer, 120-280V , ISI marked on the existing switch board including making connnection, required material, labour T&amp;P egc. For proper completion of work to the satisfaction of E/I. of work (PSI 1203(A)</t>
  </si>
  <si>
    <t>Supply and fixing of power plug with 20A/250  volt flush type switch and 5 pin 20A/250V flush type universal socket in suitable M.S. box of 175mmx100mmx50mm size with phenoic laminated bakelite sheet cover 3mm thick fixed with brass machinne screw and cup washer  (PSI N0.1139) (A)</t>
  </si>
  <si>
    <t>S&amp; F of Electrical (Porcelain) Cut Out 63Amp as directed by E/I(NSI)</t>
  </si>
  <si>
    <t>supply and burying of 600mmx600mmx6mm GI plate vertically for earthing with its top at least 3 metres below ground tevel complete with 20mm dia g.I. pipe and funned for watering and one eahing lead of one no. 8  to 10 SWG copper wire in 15mm dia G.I.pipe up to switch board (From appron to switch board the cost of G.I. pipe and G.I. wire will be extra) 30cm square C.I. frame with hinged cover masonry housing alternate layers of charcoal/coke and salt at least 150mm thick alround etc. as per direction of E/I. complete in all respect\ (PSI N0 703)</t>
  </si>
  <si>
    <t>63Amp.Double Pole Isolator (Legrand Lexic) (PSI N0 1005B)</t>
  </si>
  <si>
    <t>S&amp;F hexagonal fan box with hexagonal side of approx 80mm in length fabricated from 16 SWG MS sheet  incorporating 10mm dia M.S. round bar duly bent for supporting fan hanger duly painted withred oxide and screwing arrangement with wiring conduit laid in the RCC roof before concreting along with supply of all material, labour and T&amp;P etc. required for proper completion of the work (PSI No. 1149)</t>
  </si>
  <si>
    <t>Supply and wiring of submain with two number 4 sq.mm in PVC insulated 1100V grade multistrand single core copper conductor cable in 20 mm dia heavy duty (2mm  thick)PVC conduit concealed in wall, complete with one number 2.5 sqmm. copper cable as earth continuity wire etc. complet in all respect  (PSI No. 216 ( C )</t>
  </si>
  <si>
    <t>Supply and wiring of submain with two number 6 sq.mm in PVC insulated 1100V grade multistrand single core copper conductor cable in 25 mm dia heavy duty (2mm  thick)PVC conduit concealed in wall, complete with one number 4.00 sqmm. copper cable as earth continuity wire etc. complet in all respect  (PSI No. 217( C )</t>
  </si>
  <si>
    <t>supply and wiring of submain with two number 2.5 sq.mm. FR PVC insulated 1100 V grade multistrand single core copper conductor cable in 20mm dia heavy duty (2mm thick) PVC conduit with 1 number 1.5 sq.mm. FR PVCearth continuity wire complete in all respect including matching colour wash etc. complete in all respect.(PSI No. 1304C)</t>
  </si>
  <si>
    <t>supply and wiring of submain with two number 1.5 sq.mm. FR PVC insulated 1100 V grade multistrand single core copper conductor cable in 20mm dia heavy duty (2mm thick) PVC conduit with one  number 1.5 sq.mm. FR PVC earth continuity wire complete in all respect including matching colour wash etc. complete in all respect .(PSI No. 1312C)</t>
  </si>
  <si>
    <t xml:space="preserve"> S/F of 16 gauge M.S. drum duly painted included making hole in the wall for exhaust fan and finishing proporely complete in all respcet.(PSI No. 1122)</t>
  </si>
  <si>
    <t>Making hole in the wall for exhaust fan and finishing properly complete in all respect (PSI N0.1121)</t>
  </si>
  <si>
    <t>Supply and fixing of factor fabricated M.S. box in existing sunk of size 600mmx480mmx200mm deep with Godrej type almirah, cover with handle etc. fabricated from 18 SWG ( 1.25mm) M.S. sheet duly painted with red oxide primer followed by two coats of synthetic enamet paint complete with necessary conduit entry and D.P. /T.P.N; fixing arrangement and provision for compartment for loose wires openable housing on the top and hold fast etc. including supply of all material., labour T&amp;P etc. required for proper completion of the work.(PSI No. 1147)</t>
  </si>
  <si>
    <t>Supply and fixing of 12inch high speed exhaust fan make-USHA, havels etc or its equivalent  including, labour, materials and T&amp;P complete in all respect as directed by E/I. (NSI)</t>
  </si>
  <si>
    <t>S/F of switch box made up to 16SWG (1.5mm) thick M.S. sheet of 100x100x65mm size duly painted with red oxide primer and flushed in wall ineluding cutting of brick work, fixing it to the level with cement sand mortar, including matching colour wash with s/o all materials, labour and T&amp;P required for proper completion of work as directed a site by the E/I.(PSI No. 159)</t>
  </si>
  <si>
    <t>Same as item no 68.but of 150x150x65mm size (PSI No.160)</t>
  </si>
  <si>
    <t>Same as item no 68 .but of 175x250x65mm size (PSI No.161)</t>
  </si>
  <si>
    <t>Same as item no.68 .but of 200x250x65mm size (PSI No.162)</t>
  </si>
  <si>
    <t>Same as item no.68 .but of 250x250x65mm size (PSI No.163)</t>
  </si>
  <si>
    <t>Construction of recess of 600mmx480mmx200mm size of main boards, distribution boards of all sizes including cutting of brick work, providing lintel of suitable size and thickness, plastering etc. with supply of all materials, labour T&amp;P required for proper completion of work.(PSI No.1141B)</t>
  </si>
  <si>
    <t>Total</t>
  </si>
  <si>
    <t>Jr. Engr.</t>
  </si>
  <si>
    <t>S.D.O</t>
  </si>
  <si>
    <t>Ex. Engineer</t>
  </si>
  <si>
    <t>AT 33/ 11 K.V. PARA, GHAZIPUR</t>
  </si>
  <si>
    <r>
      <t xml:space="preserve">Providing of </t>
    </r>
    <r>
      <rPr>
        <sz val="12"/>
        <color indexed="8"/>
        <rFont val="Times New Roman"/>
        <family val="1"/>
      </rPr>
      <t>Dr. fixit 301 pidicrete URP &amp; mixing it properly  with cement in the proportion of 1:1.5 apply two coat to the prepared surface including cost of labour, material T&amp;P etc. as required for proper completion of work as directed by E/I.(NSI)</t>
    </r>
  </si>
  <si>
    <t>S/F of MCB ( 6-32Amp) PSI 1002CAT-A</t>
  </si>
  <si>
    <t>S&amp;F surface/flush mounting 12 ways SPN distribution board ( Legrand Lexic ) with additional metal door without MCB complete in all respect, as directed at site by E/I  (PSI N0.1025A) CAT-A</t>
  </si>
  <si>
    <t>Same as item no 67.but of 150x150x65mm size (PSI No.160)</t>
  </si>
  <si>
    <t>Same as item no 67 .but of 175x250x65mm size (PSI No.161)</t>
  </si>
  <si>
    <t>Same as item no.67 .but of 200x250x65mm size (PSI No.162)</t>
  </si>
  <si>
    <t>Same as item no.67 .but of 250x250x65mm size (PSI No.163)</t>
  </si>
  <si>
    <t>AT 33/ 11 K.V. MAHANAUR, GHAZIPUR</t>
  </si>
  <si>
    <t>AT 33/ 11 K.V. MARDAH, GHAZIPUR</t>
  </si>
  <si>
    <t>63Amp.Double Pole Isolator (Legrand Lexic) (PSI N0 1005B) CAT-A</t>
  </si>
  <si>
    <t>AT 33/ 11 K.V. BAHADURGANJ, GHAZIPUR</t>
  </si>
  <si>
    <t>AT 33/ 11 K.V. BHIMAPAR, GHAZIPUR</t>
  </si>
  <si>
    <t>Earth filling under floors and in substation area including cost of earth. Earth to be obtained from outside the Corporation's area including its cartage and ramming, watering, dressing in 20 cm. thick layers and dressing of earth etc. complete including cost of earth with all lead and lift etc. complete.(C.S.I. No.4.10)</t>
  </si>
  <si>
    <t>Cum</t>
  </si>
  <si>
    <t>AT 33/ 11 K.V. SADAT, GHAZIPUR</t>
  </si>
</sst>
</file>

<file path=xl/styles.xml><?xml version="1.0" encoding="utf-8"?>
<styleSheet xmlns="http://schemas.openxmlformats.org/spreadsheetml/2006/main">
  <numFmts count="1">
    <numFmt numFmtId="164" formatCode="0.000"/>
  </numFmts>
  <fonts count="16">
    <font>
      <sz val="11"/>
      <color theme="1"/>
      <name val="Calibri"/>
      <family val="2"/>
      <scheme val="minor"/>
    </font>
    <font>
      <b/>
      <sz val="12"/>
      <name val="Arial"/>
      <family val="2"/>
    </font>
    <font>
      <b/>
      <sz val="12"/>
      <name val="Times New Roman"/>
      <family val="1"/>
    </font>
    <font>
      <b/>
      <sz val="10"/>
      <name val="Times New Roman"/>
      <family val="1"/>
    </font>
    <font>
      <b/>
      <sz val="10"/>
      <color theme="1"/>
      <name val="Times New Roman"/>
      <family val="1"/>
    </font>
    <font>
      <b/>
      <sz val="11"/>
      <name val="Times New Roman"/>
      <family val="1"/>
    </font>
    <font>
      <sz val="12"/>
      <name val="Times New Roman"/>
      <family val="1"/>
    </font>
    <font>
      <sz val="12"/>
      <color theme="1"/>
      <name val="Times New Roman"/>
      <family val="1"/>
    </font>
    <font>
      <sz val="12"/>
      <color indexed="8"/>
      <name val="Times New Roman"/>
      <family val="1"/>
    </font>
    <font>
      <sz val="10"/>
      <name val="Times New Roman"/>
      <family val="1"/>
    </font>
    <font>
      <sz val="11"/>
      <name val="Times New Roman"/>
      <family val="1"/>
    </font>
    <font>
      <sz val="11"/>
      <color theme="1"/>
      <name val="Times New Roman"/>
      <family val="1"/>
    </font>
    <font>
      <b/>
      <sz val="12"/>
      <color indexed="8"/>
      <name val="Times New Roman"/>
      <family val="1"/>
    </font>
    <font>
      <sz val="10"/>
      <color indexed="8"/>
      <name val="Arial"/>
      <family val="2"/>
    </font>
    <font>
      <sz val="12"/>
      <color theme="1"/>
      <name val="Calibri"/>
      <family val="2"/>
      <scheme val="minor"/>
    </font>
    <font>
      <sz val="10"/>
      <name val="Arial"/>
      <family val="2"/>
    </font>
  </fonts>
  <fills count="2">
    <fill>
      <patternFill patternType="none"/>
    </fill>
    <fill>
      <patternFill patternType="gray125"/>
    </fill>
  </fills>
  <borders count="19">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s>
  <cellStyleXfs count="3">
    <xf numFmtId="0" fontId="0" fillId="0" borderId="0"/>
    <xf numFmtId="0" fontId="13" fillId="0" borderId="0"/>
    <xf numFmtId="0" fontId="15" fillId="0" borderId="0"/>
  </cellStyleXfs>
  <cellXfs count="106">
    <xf numFmtId="0" fontId="0" fillId="0" borderId="0" xfId="0"/>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3" fillId="0" borderId="7" xfId="0" applyFont="1" applyBorder="1" applyAlignment="1">
      <alignment horizontal="center" vertical="top" wrapText="1"/>
    </xf>
    <xf numFmtId="0" fontId="3" fillId="0" borderId="8" xfId="0" applyFont="1" applyBorder="1" applyAlignment="1">
      <alignment horizontal="center" vertical="top" wrapText="1"/>
    </xf>
    <xf numFmtId="0" fontId="4" fillId="0" borderId="8" xfId="0" applyFont="1" applyBorder="1" applyAlignment="1">
      <alignment horizontal="center" vertical="top" wrapText="1"/>
    </xf>
    <xf numFmtId="0" fontId="5" fillId="0" borderId="9" xfId="0" applyFont="1" applyBorder="1" applyAlignment="1">
      <alignment horizontal="center" vertical="top" wrapText="1"/>
    </xf>
    <xf numFmtId="0" fontId="3" fillId="0" borderId="10" xfId="0" applyFont="1" applyBorder="1" applyAlignment="1">
      <alignment horizontal="center" vertical="top" wrapText="1"/>
    </xf>
    <xf numFmtId="0" fontId="3" fillId="0" borderId="11" xfId="0" applyFont="1" applyBorder="1" applyAlignment="1">
      <alignment horizontal="center" vertical="top" wrapText="1"/>
    </xf>
    <xf numFmtId="0" fontId="4" fillId="0" borderId="11" xfId="0" applyFont="1" applyBorder="1" applyAlignment="1">
      <alignment horizontal="center" vertical="top" wrapText="1"/>
    </xf>
    <xf numFmtId="0" fontId="5" fillId="0" borderId="12" xfId="0" applyFont="1" applyBorder="1" applyAlignment="1">
      <alignment horizontal="center" vertical="top" wrapText="1"/>
    </xf>
    <xf numFmtId="0" fontId="6" fillId="0" borderId="1" xfId="0" applyFont="1" applyBorder="1" applyAlignment="1">
      <alignment horizontal="center" vertical="top" wrapText="1"/>
    </xf>
    <xf numFmtId="0" fontId="7" fillId="0" borderId="2" xfId="0" applyNumberFormat="1" applyFont="1" applyBorder="1" applyAlignment="1">
      <alignment horizontal="justify" vertical="top"/>
    </xf>
    <xf numFmtId="0" fontId="7" fillId="0" borderId="2" xfId="0" applyFont="1" applyBorder="1" applyAlignment="1">
      <alignment horizontal="center" vertical="top"/>
    </xf>
    <xf numFmtId="2" fontId="7" fillId="0" borderId="2" xfId="0" applyNumberFormat="1" applyFont="1" applyBorder="1" applyAlignment="1">
      <alignment horizontal="center" vertical="top"/>
    </xf>
    <xf numFmtId="2" fontId="6" fillId="0" borderId="3" xfId="0" applyNumberFormat="1" applyFont="1" applyBorder="1" applyAlignment="1">
      <alignment horizontal="center" vertical="top"/>
    </xf>
    <xf numFmtId="0" fontId="2" fillId="0" borderId="4" xfId="0" applyFont="1" applyBorder="1" applyAlignment="1">
      <alignment horizontal="center" vertical="top" wrapText="1"/>
    </xf>
    <xf numFmtId="0" fontId="6" fillId="0" borderId="5" xfId="0" applyFont="1" applyBorder="1" applyAlignment="1">
      <alignment horizontal="justify" vertical="top" wrapText="1"/>
    </xf>
    <xf numFmtId="2" fontId="7" fillId="0" borderId="5" xfId="0" applyNumberFormat="1" applyFont="1" applyBorder="1" applyAlignment="1">
      <alignment horizontal="center" vertical="top" wrapText="1"/>
    </xf>
    <xf numFmtId="2" fontId="6" fillId="0" borderId="5" xfId="0" applyNumberFormat="1" applyFont="1" applyBorder="1" applyAlignment="1">
      <alignment horizontal="justify" vertical="top" wrapText="1"/>
    </xf>
    <xf numFmtId="2" fontId="6" fillId="0" borderId="6" xfId="0" applyNumberFormat="1" applyFont="1" applyBorder="1" applyAlignment="1">
      <alignment horizontal="center" vertical="top" wrapText="1"/>
    </xf>
    <xf numFmtId="0" fontId="7" fillId="0" borderId="4" xfId="0" applyFont="1" applyBorder="1" applyAlignment="1">
      <alignment horizontal="center" vertical="top" wrapText="1"/>
    </xf>
    <xf numFmtId="0" fontId="7" fillId="0" borderId="5" xfId="0" applyNumberFormat="1" applyFont="1" applyBorder="1" applyAlignment="1">
      <alignment horizontal="justify" vertical="top"/>
    </xf>
    <xf numFmtId="0" fontId="7" fillId="0" borderId="5" xfId="0" applyFont="1" applyBorder="1" applyAlignment="1">
      <alignment horizontal="center" vertical="top"/>
    </xf>
    <xf numFmtId="2" fontId="6" fillId="0" borderId="5" xfId="0" applyNumberFormat="1" applyFont="1" applyBorder="1" applyAlignment="1">
      <alignment horizontal="center" vertical="top"/>
    </xf>
    <xf numFmtId="2" fontId="7" fillId="0" borderId="5" xfId="0" applyNumberFormat="1" applyFont="1" applyBorder="1" applyAlignment="1">
      <alignment horizontal="center" vertical="top"/>
    </xf>
    <xf numFmtId="2" fontId="6" fillId="0" borderId="6" xfId="0" applyNumberFormat="1" applyFont="1" applyBorder="1" applyAlignment="1">
      <alignment horizontal="center" vertical="top"/>
    </xf>
    <xf numFmtId="0" fontId="9" fillId="0" borderId="4" xfId="0" applyFont="1" applyBorder="1" applyAlignment="1">
      <alignment horizontal="center" vertical="top" wrapText="1"/>
    </xf>
    <xf numFmtId="0" fontId="6" fillId="0" borderId="5" xfId="0" applyNumberFormat="1" applyFont="1" applyBorder="1" applyAlignment="1">
      <alignment horizontal="justify" vertical="top"/>
    </xf>
    <xf numFmtId="0" fontId="10" fillId="0" borderId="5" xfId="0" applyFont="1" applyBorder="1" applyAlignment="1">
      <alignment horizontal="center" vertical="top"/>
    </xf>
    <xf numFmtId="2" fontId="10" fillId="0" borderId="5" xfId="0" applyNumberFormat="1" applyFont="1" applyBorder="1" applyAlignment="1">
      <alignment horizontal="center" vertical="top"/>
    </xf>
    <xf numFmtId="2" fontId="10" fillId="0" borderId="6" xfId="0" applyNumberFormat="1" applyFont="1" applyBorder="1" applyAlignment="1">
      <alignment horizontal="center" vertical="top"/>
    </xf>
    <xf numFmtId="0" fontId="11" fillId="0" borderId="4" xfId="0" applyFont="1" applyBorder="1" applyAlignment="1">
      <alignment horizontal="center" vertical="top" wrapText="1"/>
    </xf>
    <xf numFmtId="2" fontId="7" fillId="0" borderId="6" xfId="0" applyNumberFormat="1" applyFont="1" applyBorder="1" applyAlignment="1">
      <alignment horizontal="center" vertical="top"/>
    </xf>
    <xf numFmtId="0" fontId="6" fillId="0" borderId="5" xfId="0" applyFont="1" applyBorder="1" applyAlignment="1">
      <alignment horizontal="center" vertical="top"/>
    </xf>
    <xf numFmtId="0" fontId="7" fillId="0" borderId="5" xfId="0" applyFont="1" applyBorder="1" applyAlignment="1">
      <alignment horizontal="justify" vertical="top"/>
    </xf>
    <xf numFmtId="0" fontId="6" fillId="0" borderId="4" xfId="0" applyFont="1" applyBorder="1" applyAlignment="1">
      <alignment horizontal="center" vertical="top" wrapText="1"/>
    </xf>
    <xf numFmtId="0" fontId="2" fillId="0" borderId="4" xfId="0" applyNumberFormat="1" applyFont="1" applyBorder="1" applyAlignment="1">
      <alignment horizontal="center" vertical="top" wrapText="1"/>
    </xf>
    <xf numFmtId="2" fontId="6" fillId="0" borderId="5" xfId="0" applyNumberFormat="1" applyFont="1" applyBorder="1" applyAlignment="1">
      <alignment horizontal="center" vertical="top" wrapText="1"/>
    </xf>
    <xf numFmtId="0" fontId="10" fillId="0" borderId="4" xfId="0" applyNumberFormat="1" applyFont="1" applyBorder="1" applyAlignment="1">
      <alignment horizontal="center" vertical="top" wrapText="1"/>
    </xf>
    <xf numFmtId="0" fontId="6" fillId="0" borderId="5" xfId="0" applyFont="1" applyBorder="1" applyAlignment="1">
      <alignment horizontal="justify" vertical="top"/>
    </xf>
    <xf numFmtId="0" fontId="7" fillId="0" borderId="4" xfId="0" applyFont="1" applyBorder="1" applyAlignment="1">
      <alignment vertical="top" wrapText="1"/>
    </xf>
    <xf numFmtId="164" fontId="6" fillId="0" borderId="5" xfId="0" applyNumberFormat="1" applyFont="1" applyBorder="1" applyAlignment="1">
      <alignment horizontal="center" vertical="top"/>
    </xf>
    <xf numFmtId="0" fontId="6" fillId="0" borderId="5" xfId="1" applyFont="1" applyFill="1" applyBorder="1" applyAlignment="1">
      <alignment horizontal="justify" vertical="top" wrapText="1"/>
    </xf>
    <xf numFmtId="0" fontId="8" fillId="0" borderId="5" xfId="1" applyFont="1" applyFill="1" applyBorder="1" applyAlignment="1">
      <alignment horizontal="center" vertical="top" wrapText="1"/>
    </xf>
    <xf numFmtId="2" fontId="14" fillId="0" borderId="5" xfId="0" applyNumberFormat="1" applyFont="1" applyBorder="1" applyAlignment="1">
      <alignment horizontal="center" vertical="top" wrapText="1"/>
    </xf>
    <xf numFmtId="2" fontId="7" fillId="0" borderId="6" xfId="0" applyNumberFormat="1" applyFont="1" applyBorder="1" applyAlignment="1">
      <alignment horizontal="center" vertical="top" wrapText="1"/>
    </xf>
    <xf numFmtId="0" fontId="10" fillId="0" borderId="5" xfId="0" applyNumberFormat="1" applyFont="1" applyBorder="1" applyAlignment="1">
      <alignment horizontal="justify" vertical="top"/>
    </xf>
    <xf numFmtId="0" fontId="8" fillId="0" borderId="5" xfId="0" applyNumberFormat="1" applyFont="1" applyBorder="1" applyAlignment="1">
      <alignment horizontal="justify" vertical="top"/>
    </xf>
    <xf numFmtId="0" fontId="11" fillId="0" borderId="5" xfId="0" applyFont="1" applyBorder="1" applyAlignment="1">
      <alignment horizontal="center" vertical="top"/>
    </xf>
    <xf numFmtId="2" fontId="11" fillId="0" borderId="5" xfId="0" applyNumberFormat="1" applyFont="1" applyBorder="1" applyAlignment="1">
      <alignment horizontal="center" vertical="top"/>
    </xf>
    <xf numFmtId="2" fontId="11" fillId="0" borderId="6" xfId="0" applyNumberFormat="1" applyFont="1" applyBorder="1" applyAlignment="1">
      <alignment horizontal="center" vertical="top"/>
    </xf>
    <xf numFmtId="0" fontId="6" fillId="0" borderId="5" xfId="2" applyFont="1" applyBorder="1" applyAlignment="1">
      <alignment horizontal="justify" vertical="top" wrapText="1"/>
    </xf>
    <xf numFmtId="0" fontId="6" fillId="0" borderId="5" xfId="2" applyFont="1" applyBorder="1" applyAlignment="1">
      <alignment horizontal="center" vertical="top" wrapText="1"/>
    </xf>
    <xf numFmtId="164" fontId="7" fillId="0" borderId="5" xfId="0" applyNumberFormat="1" applyFont="1" applyBorder="1" applyAlignment="1">
      <alignment horizontal="center" vertical="top"/>
    </xf>
    <xf numFmtId="0" fontId="6" fillId="0" borderId="4" xfId="2" applyFont="1" applyBorder="1" applyAlignment="1">
      <alignment horizontal="center" vertical="top"/>
    </xf>
    <xf numFmtId="0" fontId="6" fillId="0" borderId="5" xfId="2" applyFont="1" applyBorder="1" applyAlignment="1">
      <alignment horizontal="justify" vertical="top"/>
    </xf>
    <xf numFmtId="0" fontId="6" fillId="0" borderId="5" xfId="2" applyFont="1" applyBorder="1" applyAlignment="1">
      <alignment horizontal="center" vertical="top"/>
    </xf>
    <xf numFmtId="2" fontId="6" fillId="0" borderId="5" xfId="2" applyNumberFormat="1" applyFont="1" applyBorder="1" applyAlignment="1">
      <alignment horizontal="center" vertical="top"/>
    </xf>
    <xf numFmtId="2" fontId="6" fillId="0" borderId="6" xfId="2" applyNumberFormat="1" applyFont="1" applyBorder="1" applyAlignment="1">
      <alignment horizontal="center" vertical="top"/>
    </xf>
    <xf numFmtId="0" fontId="11" fillId="0" borderId="5" xfId="0" applyNumberFormat="1" applyFont="1" applyBorder="1" applyAlignment="1">
      <alignment horizontal="justify" vertical="top"/>
    </xf>
    <xf numFmtId="0" fontId="11" fillId="0" borderId="5" xfId="0" applyFont="1" applyBorder="1" applyAlignment="1">
      <alignment horizontal="justify" vertical="top"/>
    </xf>
    <xf numFmtId="0" fontId="10" fillId="0" borderId="5" xfId="0" applyFont="1" applyBorder="1" applyAlignment="1">
      <alignment horizontal="justify" vertical="top"/>
    </xf>
    <xf numFmtId="0" fontId="11" fillId="0" borderId="5" xfId="0" applyFont="1" applyBorder="1" applyAlignment="1">
      <alignment horizontal="justify" vertical="top" wrapText="1"/>
    </xf>
    <xf numFmtId="0" fontId="11" fillId="0" borderId="5" xfId="0" applyFont="1" applyBorder="1" applyAlignment="1">
      <alignment horizontal="center" vertical="top" wrapText="1"/>
    </xf>
    <xf numFmtId="2" fontId="11" fillId="0" borderId="5" xfId="0" applyNumberFormat="1" applyFont="1" applyBorder="1" applyAlignment="1">
      <alignment horizontal="center" vertical="top" wrapText="1"/>
    </xf>
    <xf numFmtId="0" fontId="10" fillId="0" borderId="5" xfId="0" applyFont="1" applyFill="1" applyBorder="1" applyAlignment="1">
      <alignment horizontal="justify" vertical="top"/>
    </xf>
    <xf numFmtId="2" fontId="10" fillId="0" borderId="5" xfId="0" applyNumberFormat="1" applyFont="1" applyFill="1" applyBorder="1" applyAlignment="1">
      <alignment horizontal="center" vertical="top"/>
    </xf>
    <xf numFmtId="2" fontId="10" fillId="0" borderId="6" xfId="0" applyNumberFormat="1" applyFont="1" applyFill="1" applyBorder="1" applyAlignment="1">
      <alignment horizontal="center" vertical="top"/>
    </xf>
    <xf numFmtId="0" fontId="10" fillId="0" borderId="5" xfId="0" applyFont="1" applyBorder="1" applyAlignment="1">
      <alignment horizontal="justify" vertical="top" wrapText="1"/>
    </xf>
    <xf numFmtId="0" fontId="9" fillId="0" borderId="5" xfId="0" applyFont="1" applyBorder="1" applyAlignment="1">
      <alignment horizontal="center" vertical="top"/>
    </xf>
    <xf numFmtId="2" fontId="9" fillId="0" borderId="5" xfId="0" applyNumberFormat="1" applyFont="1" applyBorder="1" applyAlignment="1">
      <alignment horizontal="center" vertical="top"/>
    </xf>
    <xf numFmtId="2" fontId="9" fillId="0" borderId="6" xfId="0" applyNumberFormat="1" applyFont="1" applyBorder="1" applyAlignment="1">
      <alignment horizontal="center" vertical="top"/>
    </xf>
    <xf numFmtId="2" fontId="10" fillId="0" borderId="5" xfId="0" applyNumberFormat="1" applyFont="1" applyBorder="1" applyAlignment="1">
      <alignment horizontal="justify" vertical="top" wrapText="1"/>
    </xf>
    <xf numFmtId="2" fontId="10" fillId="0" borderId="5" xfId="0" applyNumberFormat="1" applyFont="1" applyBorder="1" applyAlignment="1">
      <alignment horizontal="center" vertical="top" wrapText="1"/>
    </xf>
    <xf numFmtId="0" fontId="7" fillId="0" borderId="5" xfId="0" applyFont="1" applyFill="1" applyBorder="1" applyAlignment="1">
      <alignment horizontal="justify" vertical="top" wrapText="1"/>
    </xf>
    <xf numFmtId="0" fontId="7" fillId="0" borderId="5" xfId="0" applyFont="1" applyBorder="1" applyAlignment="1">
      <alignment horizontal="center" vertical="top" wrapText="1"/>
    </xf>
    <xf numFmtId="2" fontId="7" fillId="0" borderId="5" xfId="0" applyNumberFormat="1" applyFont="1" applyFill="1" applyBorder="1" applyAlignment="1">
      <alignment horizontal="center" vertical="top" wrapText="1"/>
    </xf>
    <xf numFmtId="2" fontId="7" fillId="0" borderId="6" xfId="0" applyNumberFormat="1" applyFont="1" applyFill="1" applyBorder="1" applyAlignment="1">
      <alignment horizontal="center" vertical="top" wrapText="1"/>
    </xf>
    <xf numFmtId="0" fontId="9" fillId="0" borderId="4" xfId="0" applyFont="1" applyBorder="1" applyAlignment="1">
      <alignment horizontal="justify" vertical="top"/>
    </xf>
    <xf numFmtId="0" fontId="9" fillId="0" borderId="4" xfId="0" applyFont="1" applyBorder="1" applyAlignment="1">
      <alignment horizontal="justify" vertical="top" wrapText="1"/>
    </xf>
    <xf numFmtId="0" fontId="9" fillId="0" borderId="13" xfId="0" applyFont="1" applyBorder="1" applyAlignment="1">
      <alignment horizontal="center"/>
    </xf>
    <xf numFmtId="0" fontId="2" fillId="0" borderId="14" xfId="0" applyFont="1" applyBorder="1" applyAlignment="1">
      <alignment horizontal="center"/>
    </xf>
    <xf numFmtId="2" fontId="2" fillId="0" borderId="15" xfId="0" applyNumberFormat="1" applyFont="1" applyBorder="1" applyAlignment="1">
      <alignment horizontal="center"/>
    </xf>
    <xf numFmtId="0" fontId="10" fillId="0" borderId="0" xfId="0" applyFont="1" applyBorder="1" applyAlignment="1">
      <alignment horizontal="center"/>
    </xf>
    <xf numFmtId="0" fontId="10" fillId="0" borderId="0" xfId="0" applyFont="1" applyBorder="1"/>
    <xf numFmtId="0" fontId="6" fillId="0" borderId="4" xfId="0" applyNumberFormat="1" applyFont="1" applyBorder="1" applyAlignment="1">
      <alignment horizontal="center" vertical="top" wrapText="1"/>
    </xf>
    <xf numFmtId="0" fontId="10" fillId="0" borderId="5" xfId="2" applyFont="1" applyBorder="1" applyAlignment="1">
      <alignment horizontal="justify" vertical="top" wrapText="1"/>
    </xf>
    <xf numFmtId="0" fontId="7" fillId="0" borderId="5" xfId="0" applyFont="1" applyBorder="1" applyAlignment="1">
      <alignment horizontal="justify" vertical="top" wrapText="1"/>
    </xf>
    <xf numFmtId="0" fontId="6" fillId="0" borderId="5" xfId="0" applyFont="1" applyFill="1" applyBorder="1" applyAlignment="1">
      <alignment horizontal="justify" vertical="top"/>
    </xf>
    <xf numFmtId="2" fontId="6" fillId="0" borderId="5" xfId="0" applyNumberFormat="1" applyFont="1" applyFill="1" applyBorder="1" applyAlignment="1">
      <alignment horizontal="center" vertical="top"/>
    </xf>
    <xf numFmtId="2" fontId="6" fillId="0" borderId="6" xfId="0" applyNumberFormat="1" applyFont="1" applyFill="1" applyBorder="1" applyAlignment="1">
      <alignment horizontal="center" vertical="top"/>
    </xf>
    <xf numFmtId="0" fontId="6" fillId="0" borderId="4" xfId="0" applyFont="1" applyBorder="1" applyAlignment="1">
      <alignment horizontal="justify" vertical="top"/>
    </xf>
    <xf numFmtId="0" fontId="6" fillId="0" borderId="4" xfId="0" applyFont="1" applyBorder="1" applyAlignment="1">
      <alignment horizontal="justify" vertical="top" wrapText="1"/>
    </xf>
    <xf numFmtId="0" fontId="9" fillId="0" borderId="16" xfId="0" applyFont="1" applyBorder="1" applyAlignment="1">
      <alignment horizontal="center"/>
    </xf>
    <xf numFmtId="0" fontId="2" fillId="0" borderId="17" xfId="0" applyFont="1" applyBorder="1" applyAlignment="1">
      <alignment horizontal="center"/>
    </xf>
    <xf numFmtId="2" fontId="2" fillId="0" borderId="18" xfId="0" applyNumberFormat="1" applyFont="1" applyBorder="1" applyAlignment="1">
      <alignment horizontal="center"/>
    </xf>
    <xf numFmtId="0" fontId="9" fillId="0" borderId="13" xfId="0" applyFont="1" applyBorder="1" applyAlignment="1">
      <alignment horizontal="justify" vertical="top" wrapText="1"/>
    </xf>
    <xf numFmtId="0" fontId="10" fillId="0" borderId="14" xfId="0" applyFont="1" applyBorder="1" applyAlignment="1">
      <alignment horizontal="justify" vertical="top" wrapText="1"/>
    </xf>
    <xf numFmtId="0" fontId="9" fillId="0" borderId="14" xfId="0" applyFont="1" applyBorder="1" applyAlignment="1">
      <alignment horizontal="center" vertical="top"/>
    </xf>
    <xf numFmtId="2" fontId="7" fillId="0" borderId="14" xfId="0" applyNumberFormat="1" applyFont="1" applyFill="1" applyBorder="1" applyAlignment="1">
      <alignment horizontal="center" vertical="top" wrapText="1"/>
    </xf>
    <xf numFmtId="2" fontId="7" fillId="0" borderId="15" xfId="0" applyNumberFormat="1" applyFont="1" applyFill="1" applyBorder="1" applyAlignment="1">
      <alignment horizontal="center" vertical="top" wrapText="1"/>
    </xf>
  </cellXfs>
  <cellStyles count="3">
    <cellStyle name="Normal" xfId="0" builtinId="0"/>
    <cellStyle name="Normal 4" xfId="2"/>
    <cellStyle name="Normal_CC"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sheetPr>
    <tabColor rgb="FFC00000"/>
  </sheetPr>
  <dimension ref="A1:F93"/>
  <sheetViews>
    <sheetView topLeftCell="A4" zoomScale="110" zoomScaleNormal="110" workbookViewId="0">
      <selection activeCell="B72" sqref="B72"/>
    </sheetView>
  </sheetViews>
  <sheetFormatPr defaultRowHeight="15"/>
  <cols>
    <col min="1" max="1" width="4.28515625" customWidth="1"/>
    <col min="2" max="2" width="57.85546875" customWidth="1"/>
    <col min="3" max="3" width="9.85546875" customWidth="1"/>
    <col min="4" max="4" width="13.5703125" customWidth="1"/>
    <col min="5" max="5" width="11.140625" customWidth="1"/>
    <col min="6" max="6" width="12.7109375" customWidth="1"/>
  </cols>
  <sheetData>
    <row r="1" spans="1:6" ht="15.75" customHeight="1">
      <c r="A1" s="1" t="s">
        <v>0</v>
      </c>
      <c r="B1" s="2"/>
      <c r="C1" s="2"/>
      <c r="D1" s="2"/>
      <c r="E1" s="2"/>
      <c r="F1" s="3"/>
    </row>
    <row r="2" spans="1:6" ht="15.75">
      <c r="A2" s="4" t="s">
        <v>1</v>
      </c>
      <c r="B2" s="5"/>
      <c r="C2" s="5"/>
      <c r="D2" s="5"/>
      <c r="E2" s="5"/>
      <c r="F2" s="6"/>
    </row>
    <row r="3" spans="1:6" ht="15.75" thickBot="1">
      <c r="A3" s="7" t="s">
        <v>2</v>
      </c>
      <c r="B3" s="8" t="s">
        <v>3</v>
      </c>
      <c r="C3" s="8" t="s">
        <v>4</v>
      </c>
      <c r="D3" s="9" t="s">
        <v>5</v>
      </c>
      <c r="E3" s="8" t="s">
        <v>6</v>
      </c>
      <c r="F3" s="10" t="s">
        <v>7</v>
      </c>
    </row>
    <row r="4" spans="1:6" ht="15.75" thickBot="1">
      <c r="A4" s="11">
        <v>1</v>
      </c>
      <c r="B4" s="12">
        <v>2</v>
      </c>
      <c r="C4" s="12">
        <v>3</v>
      </c>
      <c r="D4" s="13">
        <v>4</v>
      </c>
      <c r="E4" s="12">
        <v>5</v>
      </c>
      <c r="F4" s="14">
        <v>6</v>
      </c>
    </row>
    <row r="5" spans="1:6" ht="94.5">
      <c r="A5" s="15">
        <v>1</v>
      </c>
      <c r="B5" s="16" t="s">
        <v>8</v>
      </c>
      <c r="C5" s="17" t="s">
        <v>9</v>
      </c>
      <c r="D5" s="18">
        <v>102.64</v>
      </c>
      <c r="E5" s="18">
        <v>107</v>
      </c>
      <c r="F5" s="19">
        <f>E5*D5</f>
        <v>10982.48</v>
      </c>
    </row>
    <row r="6" spans="1:6" ht="54" customHeight="1">
      <c r="A6" s="20">
        <v>2</v>
      </c>
      <c r="B6" s="21" t="s">
        <v>10</v>
      </c>
      <c r="C6" s="21" t="s">
        <v>11</v>
      </c>
      <c r="D6" s="22">
        <v>2.89</v>
      </c>
      <c r="E6" s="23">
        <v>389</v>
      </c>
      <c r="F6" s="24">
        <f>D6*E6</f>
        <v>1124.21</v>
      </c>
    </row>
    <row r="7" spans="1:6" ht="87.75" customHeight="1">
      <c r="A7" s="25">
        <v>3</v>
      </c>
      <c r="B7" s="26" t="s">
        <v>12</v>
      </c>
      <c r="C7" s="27" t="s">
        <v>9</v>
      </c>
      <c r="D7" s="28">
        <v>102.64</v>
      </c>
      <c r="E7" s="29">
        <v>262</v>
      </c>
      <c r="F7" s="30">
        <f>E7*D7</f>
        <v>26891.68</v>
      </c>
    </row>
    <row r="8" spans="1:6" ht="147.75" customHeight="1">
      <c r="A8" s="31">
        <v>4</v>
      </c>
      <c r="B8" s="32" t="s">
        <v>13</v>
      </c>
      <c r="C8" s="33" t="s">
        <v>11</v>
      </c>
      <c r="D8" s="34">
        <v>10.8</v>
      </c>
      <c r="E8" s="34">
        <v>9117</v>
      </c>
      <c r="F8" s="35">
        <f>D8*E8</f>
        <v>98463.6</v>
      </c>
    </row>
    <row r="9" spans="1:6" ht="126">
      <c r="A9" s="36">
        <v>5</v>
      </c>
      <c r="B9" s="26" t="s">
        <v>14</v>
      </c>
      <c r="C9" s="27" t="s">
        <v>15</v>
      </c>
      <c r="D9" s="29">
        <v>10.56</v>
      </c>
      <c r="E9" s="29">
        <v>6545.2</v>
      </c>
      <c r="F9" s="37">
        <f>D9*E9</f>
        <v>69117.312000000005</v>
      </c>
    </row>
    <row r="10" spans="1:6" ht="75.75" customHeight="1">
      <c r="A10" s="25">
        <v>6</v>
      </c>
      <c r="B10" s="26" t="s">
        <v>16</v>
      </c>
      <c r="C10" s="38" t="s">
        <v>17</v>
      </c>
      <c r="D10" s="29">
        <v>23.23</v>
      </c>
      <c r="E10" s="29">
        <v>128.5</v>
      </c>
      <c r="F10" s="30">
        <f>E10*D10</f>
        <v>2985.0549999999998</v>
      </c>
    </row>
    <row r="11" spans="1:6" ht="81.75" customHeight="1">
      <c r="A11" s="25">
        <v>7</v>
      </c>
      <c r="B11" s="26" t="s">
        <v>18</v>
      </c>
      <c r="C11" s="27" t="s">
        <v>9</v>
      </c>
      <c r="D11" s="29">
        <v>194.47</v>
      </c>
      <c r="E11" s="29">
        <v>175</v>
      </c>
      <c r="F11" s="30">
        <f t="shared" ref="F11:F24" si="0">D11*E11</f>
        <v>34032.25</v>
      </c>
    </row>
    <row r="12" spans="1:6" ht="76.5" customHeight="1">
      <c r="A12" s="25">
        <v>8</v>
      </c>
      <c r="B12" s="26" t="s">
        <v>19</v>
      </c>
      <c r="C12" s="27" t="s">
        <v>20</v>
      </c>
      <c r="D12" s="29">
        <v>102.64</v>
      </c>
      <c r="E12" s="29">
        <v>23.07</v>
      </c>
      <c r="F12" s="30">
        <f t="shared" si="0"/>
        <v>2367.9048000000003</v>
      </c>
    </row>
    <row r="13" spans="1:6" ht="81.75" customHeight="1">
      <c r="A13" s="36">
        <v>9</v>
      </c>
      <c r="B13" s="39" t="s">
        <v>21</v>
      </c>
      <c r="C13" s="27" t="s">
        <v>11</v>
      </c>
      <c r="D13" s="29">
        <v>2.89</v>
      </c>
      <c r="E13" s="29">
        <v>5763</v>
      </c>
      <c r="F13" s="37">
        <f t="shared" si="0"/>
        <v>16655.07</v>
      </c>
    </row>
    <row r="14" spans="1:6" ht="76.5" customHeight="1">
      <c r="A14" s="40">
        <v>10</v>
      </c>
      <c r="B14" s="32" t="s">
        <v>22</v>
      </c>
      <c r="C14" s="38" t="s">
        <v>23</v>
      </c>
      <c r="D14" s="28">
        <v>23.89</v>
      </c>
      <c r="E14" s="28">
        <v>249</v>
      </c>
      <c r="F14" s="30">
        <f t="shared" si="0"/>
        <v>5948.6100000000006</v>
      </c>
    </row>
    <row r="15" spans="1:6" ht="60.75" customHeight="1">
      <c r="A15" s="41">
        <v>11</v>
      </c>
      <c r="B15" s="23" t="s">
        <v>24</v>
      </c>
      <c r="C15" s="42" t="s">
        <v>9</v>
      </c>
      <c r="D15" s="22">
        <v>590.63</v>
      </c>
      <c r="E15" s="42">
        <v>32</v>
      </c>
      <c r="F15" s="24">
        <f>D15*E15</f>
        <v>18900.16</v>
      </c>
    </row>
    <row r="16" spans="1:6" ht="87.75" customHeight="1">
      <c r="A16" s="40">
        <v>12</v>
      </c>
      <c r="B16" s="32" t="s">
        <v>25</v>
      </c>
      <c r="C16" s="38" t="s">
        <v>9</v>
      </c>
      <c r="D16" s="28">
        <v>226.81</v>
      </c>
      <c r="E16" s="28">
        <v>158</v>
      </c>
      <c r="F16" s="30">
        <f t="shared" si="0"/>
        <v>35835.980000000003</v>
      </c>
    </row>
    <row r="17" spans="1:6" ht="91.5" customHeight="1">
      <c r="A17" s="43">
        <v>13</v>
      </c>
      <c r="B17" s="26" t="s">
        <v>26</v>
      </c>
      <c r="C17" s="27" t="s">
        <v>20</v>
      </c>
      <c r="D17" s="29">
        <v>207.69</v>
      </c>
      <c r="E17" s="29">
        <v>148</v>
      </c>
      <c r="F17" s="37">
        <f t="shared" si="0"/>
        <v>30738.12</v>
      </c>
    </row>
    <row r="18" spans="1:6" ht="88.5" customHeight="1">
      <c r="A18" s="40">
        <v>14</v>
      </c>
      <c r="B18" s="44" t="s">
        <v>27</v>
      </c>
      <c r="C18" s="38" t="s">
        <v>20</v>
      </c>
      <c r="D18" s="28">
        <v>239.93</v>
      </c>
      <c r="E18" s="28">
        <v>106</v>
      </c>
      <c r="F18" s="30">
        <f>D18*E18</f>
        <v>25432.58</v>
      </c>
    </row>
    <row r="19" spans="1:6" ht="57" customHeight="1">
      <c r="A19" s="41">
        <v>15</v>
      </c>
      <c r="B19" s="39" t="s">
        <v>28</v>
      </c>
      <c r="C19" s="27" t="s">
        <v>20</v>
      </c>
      <c r="D19" s="29">
        <v>91.83</v>
      </c>
      <c r="E19" s="29">
        <v>14</v>
      </c>
      <c r="F19" s="37">
        <f>D19*E19</f>
        <v>1285.6199999999999</v>
      </c>
    </row>
    <row r="20" spans="1:6" ht="102.75" customHeight="1">
      <c r="A20" s="40">
        <v>16</v>
      </c>
      <c r="B20" s="32" t="s">
        <v>29</v>
      </c>
      <c r="C20" s="38" t="s">
        <v>20</v>
      </c>
      <c r="D20" s="28">
        <v>222.18</v>
      </c>
      <c r="E20" s="28">
        <v>80</v>
      </c>
      <c r="F20" s="30">
        <f t="shared" si="0"/>
        <v>17774.400000000001</v>
      </c>
    </row>
    <row r="21" spans="1:6" ht="72.75" customHeight="1">
      <c r="A21" s="41">
        <v>17</v>
      </c>
      <c r="B21" s="23" t="s">
        <v>30</v>
      </c>
      <c r="C21" s="42" t="s">
        <v>9</v>
      </c>
      <c r="D21" s="22">
        <v>133.27000000000001</v>
      </c>
      <c r="E21" s="42">
        <v>44</v>
      </c>
      <c r="F21" s="24">
        <f t="shared" si="0"/>
        <v>5863.88</v>
      </c>
    </row>
    <row r="22" spans="1:6" ht="79.5" customHeight="1">
      <c r="A22" s="25">
        <v>18</v>
      </c>
      <c r="B22" s="32" t="s">
        <v>31</v>
      </c>
      <c r="C22" s="38" t="s">
        <v>32</v>
      </c>
      <c r="D22" s="28">
        <v>1</v>
      </c>
      <c r="E22" s="28">
        <v>1348</v>
      </c>
      <c r="F22" s="30">
        <f>D22*E22</f>
        <v>1348</v>
      </c>
    </row>
    <row r="23" spans="1:6" ht="154.5" customHeight="1">
      <c r="A23" s="31">
        <v>19</v>
      </c>
      <c r="B23" s="32" t="s">
        <v>33</v>
      </c>
      <c r="C23" s="33" t="s">
        <v>20</v>
      </c>
      <c r="D23" s="34">
        <v>96.76</v>
      </c>
      <c r="E23" s="34">
        <v>375</v>
      </c>
      <c r="F23" s="35">
        <f t="shared" si="0"/>
        <v>36285</v>
      </c>
    </row>
    <row r="24" spans="1:6" ht="72.75" customHeight="1">
      <c r="A24" s="25">
        <v>20</v>
      </c>
      <c r="B24" s="26" t="s">
        <v>34</v>
      </c>
      <c r="C24" s="27" t="s">
        <v>23</v>
      </c>
      <c r="D24" s="29">
        <v>319</v>
      </c>
      <c r="E24" s="29">
        <v>28</v>
      </c>
      <c r="F24" s="35">
        <f t="shared" si="0"/>
        <v>8932</v>
      </c>
    </row>
    <row r="25" spans="1:6" ht="79.5" customHeight="1">
      <c r="A25" s="25">
        <v>21</v>
      </c>
      <c r="B25" s="39" t="s">
        <v>35</v>
      </c>
      <c r="C25" s="27" t="s">
        <v>11</v>
      </c>
      <c r="D25" s="29">
        <v>12.23</v>
      </c>
      <c r="E25" s="29">
        <v>5205</v>
      </c>
      <c r="F25" s="37">
        <f>D25*E25</f>
        <v>63657.15</v>
      </c>
    </row>
    <row r="26" spans="1:6" ht="76.5" customHeight="1">
      <c r="A26" s="45">
        <v>22</v>
      </c>
      <c r="B26" s="32" t="s">
        <v>36</v>
      </c>
      <c r="C26" s="38" t="s">
        <v>11</v>
      </c>
      <c r="D26" s="46">
        <v>30.46</v>
      </c>
      <c r="E26" s="28">
        <v>4167</v>
      </c>
      <c r="F26" s="30">
        <f>E26*D26</f>
        <v>126926.82</v>
      </c>
    </row>
    <row r="27" spans="1:6" ht="105" customHeight="1">
      <c r="A27" s="40">
        <v>23</v>
      </c>
      <c r="B27" s="32" t="s">
        <v>37</v>
      </c>
      <c r="C27" s="38" t="s">
        <v>11</v>
      </c>
      <c r="D27" s="28">
        <v>40</v>
      </c>
      <c r="E27" s="28">
        <v>587</v>
      </c>
      <c r="F27" s="30">
        <f>D27*E27</f>
        <v>23480</v>
      </c>
    </row>
    <row r="28" spans="1:6" ht="118.5" customHeight="1">
      <c r="A28" s="25">
        <v>24</v>
      </c>
      <c r="B28" s="47" t="s">
        <v>38</v>
      </c>
      <c r="C28" s="48" t="s">
        <v>9</v>
      </c>
      <c r="D28" s="22">
        <v>4.29</v>
      </c>
      <c r="E28" s="49">
        <v>1165</v>
      </c>
      <c r="F28" s="50">
        <f>D28*E28</f>
        <v>4997.8500000000004</v>
      </c>
    </row>
    <row r="29" spans="1:6" ht="109.5" customHeight="1">
      <c r="A29" s="25">
        <v>25</v>
      </c>
      <c r="B29" s="47" t="s">
        <v>39</v>
      </c>
      <c r="C29" s="48" t="s">
        <v>9</v>
      </c>
      <c r="D29" s="49">
        <v>13.95</v>
      </c>
      <c r="E29" s="22">
        <v>1000</v>
      </c>
      <c r="F29" s="50">
        <f>D29*E29</f>
        <v>13950</v>
      </c>
    </row>
    <row r="30" spans="1:6" ht="135">
      <c r="A30" s="25">
        <v>26</v>
      </c>
      <c r="B30" s="51" t="s">
        <v>40</v>
      </c>
      <c r="C30" s="38" t="s">
        <v>41</v>
      </c>
      <c r="D30" s="28">
        <v>1</v>
      </c>
      <c r="E30" s="28">
        <v>2891</v>
      </c>
      <c r="F30" s="30">
        <f>D30*E30</f>
        <v>2891</v>
      </c>
    </row>
    <row r="31" spans="1:6" ht="47.25">
      <c r="A31" s="25">
        <v>27</v>
      </c>
      <c r="B31" s="26" t="s">
        <v>42</v>
      </c>
      <c r="C31" s="38" t="s">
        <v>9</v>
      </c>
      <c r="D31" s="29">
        <v>19.62</v>
      </c>
      <c r="E31" s="29">
        <v>57</v>
      </c>
      <c r="F31" s="30">
        <f>E31*D31</f>
        <v>1118.3400000000001</v>
      </c>
    </row>
    <row r="32" spans="1:6" ht="148.5" customHeight="1">
      <c r="A32" s="25">
        <v>28</v>
      </c>
      <c r="B32" s="26" t="s">
        <v>43</v>
      </c>
      <c r="C32" s="38" t="s">
        <v>20</v>
      </c>
      <c r="D32" s="29">
        <v>10.64</v>
      </c>
      <c r="E32" s="29">
        <v>1559</v>
      </c>
      <c r="F32" s="30">
        <f>E32*D32</f>
        <v>16587.760000000002</v>
      </c>
    </row>
    <row r="33" spans="1:6" ht="108.75" customHeight="1">
      <c r="A33" s="25">
        <v>29</v>
      </c>
      <c r="B33" s="26" t="s">
        <v>44</v>
      </c>
      <c r="C33" s="27" t="s">
        <v>15</v>
      </c>
      <c r="D33" s="29">
        <v>12.23</v>
      </c>
      <c r="E33" s="29">
        <v>7491.9</v>
      </c>
      <c r="F33" s="30">
        <f>E33*D33</f>
        <v>91625.937000000005</v>
      </c>
    </row>
    <row r="34" spans="1:6" ht="70.5" customHeight="1">
      <c r="A34" s="25">
        <v>30</v>
      </c>
      <c r="B34" s="26" t="s">
        <v>45</v>
      </c>
      <c r="C34" s="38" t="s">
        <v>9</v>
      </c>
      <c r="D34" s="29">
        <v>11.23</v>
      </c>
      <c r="E34" s="29">
        <v>582</v>
      </c>
      <c r="F34" s="30">
        <f>E34*D34</f>
        <v>6535.8600000000006</v>
      </c>
    </row>
    <row r="35" spans="1:6" ht="198.75" customHeight="1">
      <c r="A35" s="25">
        <v>31</v>
      </c>
      <c r="B35" s="26" t="s">
        <v>46</v>
      </c>
      <c r="C35" s="38" t="s">
        <v>9</v>
      </c>
      <c r="D35" s="29">
        <v>11.23</v>
      </c>
      <c r="E35" s="29">
        <v>3828</v>
      </c>
      <c r="F35" s="30">
        <f>E35*D35</f>
        <v>42988.44</v>
      </c>
    </row>
    <row r="36" spans="1:6" ht="94.5">
      <c r="A36" s="41">
        <v>32</v>
      </c>
      <c r="B36" s="52" t="s">
        <v>47</v>
      </c>
      <c r="C36" s="53" t="s">
        <v>20</v>
      </c>
      <c r="D36" s="54">
        <v>67.14</v>
      </c>
      <c r="E36" s="54">
        <v>97</v>
      </c>
      <c r="F36" s="55">
        <f>D36*E36</f>
        <v>6512.58</v>
      </c>
    </row>
    <row r="37" spans="1:6" ht="269.25" customHeight="1">
      <c r="A37" s="25">
        <v>33</v>
      </c>
      <c r="B37" s="56" t="s">
        <v>48</v>
      </c>
      <c r="C37" s="57" t="s">
        <v>9</v>
      </c>
      <c r="D37" s="22">
        <v>91.83</v>
      </c>
      <c r="E37" s="22">
        <v>82</v>
      </c>
      <c r="F37" s="50">
        <f>D37*E37</f>
        <v>7530.0599999999995</v>
      </c>
    </row>
    <row r="38" spans="1:6" ht="78.75">
      <c r="A38" s="41">
        <v>34</v>
      </c>
      <c r="B38" s="26" t="s">
        <v>49</v>
      </c>
      <c r="C38" s="27" t="s">
        <v>11</v>
      </c>
      <c r="D38" s="29">
        <v>0.56999999999999995</v>
      </c>
      <c r="E38" s="29">
        <v>6386</v>
      </c>
      <c r="F38" s="37">
        <f>D38*E38</f>
        <v>3640.0199999999995</v>
      </c>
    </row>
    <row r="39" spans="1:6" ht="78.75">
      <c r="A39" s="25">
        <v>35</v>
      </c>
      <c r="B39" s="26" t="s">
        <v>50</v>
      </c>
      <c r="C39" s="38" t="s">
        <v>9</v>
      </c>
      <c r="D39" s="29">
        <v>150</v>
      </c>
      <c r="E39" s="29">
        <v>5</v>
      </c>
      <c r="F39" s="37">
        <f>D39*E39</f>
        <v>750</v>
      </c>
    </row>
    <row r="40" spans="1:6" ht="99" customHeight="1">
      <c r="A40" s="25">
        <v>36</v>
      </c>
      <c r="B40" s="26" t="s">
        <v>51</v>
      </c>
      <c r="C40" s="38" t="s">
        <v>52</v>
      </c>
      <c r="D40" s="29">
        <v>90</v>
      </c>
      <c r="E40" s="29">
        <v>11</v>
      </c>
      <c r="F40" s="30">
        <f>E40*D40</f>
        <v>990</v>
      </c>
    </row>
    <row r="41" spans="1:6" ht="92.25" customHeight="1">
      <c r="A41" s="45">
        <v>37</v>
      </c>
      <c r="B41" s="26" t="s">
        <v>53</v>
      </c>
      <c r="C41" s="27" t="s">
        <v>11</v>
      </c>
      <c r="D41" s="58">
        <v>7.2</v>
      </c>
      <c r="E41" s="29">
        <v>133</v>
      </c>
      <c r="F41" s="37">
        <f t="shared" ref="F41:F49" si="1">D41*E41</f>
        <v>957.6</v>
      </c>
    </row>
    <row r="42" spans="1:6" ht="81.75" customHeight="1">
      <c r="A42" s="25">
        <v>38</v>
      </c>
      <c r="B42" s="26" t="s">
        <v>54</v>
      </c>
      <c r="C42" s="27" t="s">
        <v>11</v>
      </c>
      <c r="D42" s="29">
        <v>15.4</v>
      </c>
      <c r="E42" s="29">
        <v>264</v>
      </c>
      <c r="F42" s="30">
        <f t="shared" si="1"/>
        <v>4065.6</v>
      </c>
    </row>
    <row r="43" spans="1:6" ht="63">
      <c r="A43" s="25">
        <v>39</v>
      </c>
      <c r="B43" s="26" t="s">
        <v>55</v>
      </c>
      <c r="C43" s="27" t="s">
        <v>11</v>
      </c>
      <c r="D43" s="29">
        <v>0.8</v>
      </c>
      <c r="E43" s="29">
        <v>4749</v>
      </c>
      <c r="F43" s="30">
        <f t="shared" si="1"/>
        <v>3799.2000000000003</v>
      </c>
    </row>
    <row r="44" spans="1:6" ht="110.25">
      <c r="A44" s="25">
        <v>40</v>
      </c>
      <c r="B44" s="26" t="s">
        <v>56</v>
      </c>
      <c r="C44" s="27" t="s">
        <v>9</v>
      </c>
      <c r="D44" s="29">
        <v>50</v>
      </c>
      <c r="E44" s="29">
        <v>1728</v>
      </c>
      <c r="F44" s="30">
        <f t="shared" si="1"/>
        <v>86400</v>
      </c>
    </row>
    <row r="45" spans="1:6" ht="31.5">
      <c r="A45" s="25">
        <v>41</v>
      </c>
      <c r="B45" s="26" t="s">
        <v>57</v>
      </c>
      <c r="C45" s="27" t="s">
        <v>9</v>
      </c>
      <c r="D45" s="29">
        <v>220</v>
      </c>
      <c r="E45" s="29">
        <v>20</v>
      </c>
      <c r="F45" s="30">
        <f t="shared" si="1"/>
        <v>4400</v>
      </c>
    </row>
    <row r="46" spans="1:6" ht="81.75" customHeight="1">
      <c r="A46" s="25">
        <v>42</v>
      </c>
      <c r="B46" s="26" t="s">
        <v>58</v>
      </c>
      <c r="C46" s="27" t="s">
        <v>9</v>
      </c>
      <c r="D46" s="29">
        <v>40</v>
      </c>
      <c r="E46" s="29">
        <v>558</v>
      </c>
      <c r="F46" s="30">
        <f t="shared" si="1"/>
        <v>22320</v>
      </c>
    </row>
    <row r="47" spans="1:6" ht="128.25" customHeight="1">
      <c r="A47" s="25">
        <v>43</v>
      </c>
      <c r="B47" s="26" t="s">
        <v>59</v>
      </c>
      <c r="C47" s="27" t="s">
        <v>9</v>
      </c>
      <c r="D47" s="29">
        <v>1.24</v>
      </c>
      <c r="E47" s="29">
        <v>3002</v>
      </c>
      <c r="F47" s="30">
        <f t="shared" si="1"/>
        <v>3722.48</v>
      </c>
    </row>
    <row r="48" spans="1:6" ht="63">
      <c r="A48" s="25">
        <v>44</v>
      </c>
      <c r="B48" s="26" t="s">
        <v>60</v>
      </c>
      <c r="C48" s="27" t="s">
        <v>11</v>
      </c>
      <c r="D48" s="29">
        <v>6.64</v>
      </c>
      <c r="E48" s="29">
        <v>989</v>
      </c>
      <c r="F48" s="30">
        <f t="shared" si="1"/>
        <v>6566.96</v>
      </c>
    </row>
    <row r="49" spans="1:6" ht="15.75">
      <c r="A49" s="59">
        <v>45</v>
      </c>
      <c r="B49" s="60" t="s">
        <v>61</v>
      </c>
      <c r="C49" s="61"/>
      <c r="D49" s="62"/>
      <c r="E49" s="62"/>
      <c r="F49" s="63">
        <f t="shared" si="1"/>
        <v>0</v>
      </c>
    </row>
    <row r="50" spans="1:6" ht="31.5">
      <c r="A50" s="59"/>
      <c r="B50" s="60" t="s">
        <v>62</v>
      </c>
      <c r="C50" s="61"/>
      <c r="D50" s="62"/>
      <c r="E50" s="62"/>
      <c r="F50" s="63"/>
    </row>
    <row r="51" spans="1:6" ht="15.75">
      <c r="A51" s="59" t="s">
        <v>63</v>
      </c>
      <c r="B51" s="60" t="s">
        <v>64</v>
      </c>
      <c r="C51" s="61" t="s">
        <v>65</v>
      </c>
      <c r="D51" s="62">
        <v>1</v>
      </c>
      <c r="E51" s="62">
        <v>5380</v>
      </c>
      <c r="F51" s="63">
        <f t="shared" ref="F51:F66" si="2">D51*E51</f>
        <v>5380</v>
      </c>
    </row>
    <row r="52" spans="1:6" ht="15.75">
      <c r="A52" s="59" t="s">
        <v>66</v>
      </c>
      <c r="B52" s="60" t="s">
        <v>67</v>
      </c>
      <c r="C52" s="61" t="s">
        <v>65</v>
      </c>
      <c r="D52" s="62">
        <v>40</v>
      </c>
      <c r="E52" s="62">
        <v>250</v>
      </c>
      <c r="F52" s="63">
        <f t="shared" si="2"/>
        <v>10000</v>
      </c>
    </row>
    <row r="53" spans="1:6" ht="15.75">
      <c r="A53" s="59" t="s">
        <v>68</v>
      </c>
      <c r="B53" s="60" t="s">
        <v>69</v>
      </c>
      <c r="C53" s="61" t="s">
        <v>65</v>
      </c>
      <c r="D53" s="62">
        <v>20</v>
      </c>
      <c r="E53" s="62">
        <v>202.9</v>
      </c>
      <c r="F53" s="63">
        <f t="shared" si="2"/>
        <v>4058</v>
      </c>
    </row>
    <row r="54" spans="1:6" ht="15.75">
      <c r="A54" s="59" t="s">
        <v>70</v>
      </c>
      <c r="B54" s="60" t="s">
        <v>71</v>
      </c>
      <c r="C54" s="61" t="s">
        <v>65</v>
      </c>
      <c r="D54" s="62">
        <v>8</v>
      </c>
      <c r="E54" s="62">
        <v>200</v>
      </c>
      <c r="F54" s="63">
        <f t="shared" si="2"/>
        <v>1600</v>
      </c>
    </row>
    <row r="55" spans="1:6" ht="15.75">
      <c r="A55" s="59" t="s">
        <v>72</v>
      </c>
      <c r="B55" s="60" t="s">
        <v>73</v>
      </c>
      <c r="C55" s="61" t="s">
        <v>65</v>
      </c>
      <c r="D55" s="62">
        <v>45</v>
      </c>
      <c r="E55" s="62">
        <v>1201</v>
      </c>
      <c r="F55" s="63">
        <f t="shared" si="2"/>
        <v>54045</v>
      </c>
    </row>
    <row r="56" spans="1:6" ht="15.75">
      <c r="A56" s="59" t="s">
        <v>74</v>
      </c>
      <c r="B56" s="60" t="s">
        <v>75</v>
      </c>
      <c r="C56" s="61" t="s">
        <v>76</v>
      </c>
      <c r="D56" s="62">
        <v>1</v>
      </c>
      <c r="E56" s="62">
        <v>500</v>
      </c>
      <c r="F56" s="63">
        <f t="shared" si="2"/>
        <v>500</v>
      </c>
    </row>
    <row r="57" spans="1:6" ht="15.75">
      <c r="A57" s="59" t="s">
        <v>77</v>
      </c>
      <c r="B57" s="60" t="s">
        <v>78</v>
      </c>
      <c r="C57" s="61" t="s">
        <v>79</v>
      </c>
      <c r="D57" s="62">
        <v>5</v>
      </c>
      <c r="E57" s="62">
        <v>600</v>
      </c>
      <c r="F57" s="63">
        <f t="shared" si="2"/>
        <v>3000</v>
      </c>
    </row>
    <row r="58" spans="1:6" ht="15.75">
      <c r="A58" s="59" t="s">
        <v>80</v>
      </c>
      <c r="B58" s="60" t="s">
        <v>81</v>
      </c>
      <c r="C58" s="61" t="s">
        <v>76</v>
      </c>
      <c r="D58" s="62">
        <v>1</v>
      </c>
      <c r="E58" s="62">
        <v>1800</v>
      </c>
      <c r="F58" s="63">
        <f t="shared" si="2"/>
        <v>1800</v>
      </c>
    </row>
    <row r="59" spans="1:6" ht="105">
      <c r="A59" s="25">
        <v>46</v>
      </c>
      <c r="B59" s="51" t="s">
        <v>82</v>
      </c>
      <c r="C59" s="38" t="s">
        <v>41</v>
      </c>
      <c r="D59" s="28">
        <v>10</v>
      </c>
      <c r="E59" s="28">
        <v>518</v>
      </c>
      <c r="F59" s="30">
        <f t="shared" si="2"/>
        <v>5180</v>
      </c>
    </row>
    <row r="60" spans="1:6" ht="90">
      <c r="A60" s="25">
        <v>47</v>
      </c>
      <c r="B60" s="64" t="s">
        <v>83</v>
      </c>
      <c r="C60" s="53" t="s">
        <v>84</v>
      </c>
      <c r="D60" s="54">
        <v>4</v>
      </c>
      <c r="E60" s="54">
        <v>595</v>
      </c>
      <c r="F60" s="55">
        <f t="shared" si="2"/>
        <v>2380</v>
      </c>
    </row>
    <row r="61" spans="1:6" ht="75">
      <c r="A61" s="25">
        <v>48</v>
      </c>
      <c r="B61" s="65" t="s">
        <v>85</v>
      </c>
      <c r="C61" s="53" t="s">
        <v>84</v>
      </c>
      <c r="D61" s="54">
        <v>5</v>
      </c>
      <c r="E61" s="54">
        <v>275</v>
      </c>
      <c r="F61" s="55">
        <f t="shared" si="2"/>
        <v>1375</v>
      </c>
    </row>
    <row r="62" spans="1:6" ht="90">
      <c r="A62" s="25">
        <v>49</v>
      </c>
      <c r="B62" s="65" t="s">
        <v>86</v>
      </c>
      <c r="C62" s="53" t="s">
        <v>87</v>
      </c>
      <c r="D62" s="54">
        <v>3</v>
      </c>
      <c r="E62" s="54">
        <v>780</v>
      </c>
      <c r="F62" s="55">
        <f t="shared" si="2"/>
        <v>2340</v>
      </c>
    </row>
    <row r="63" spans="1:6" ht="45">
      <c r="A63" s="25">
        <v>50</v>
      </c>
      <c r="B63" s="66" t="s">
        <v>88</v>
      </c>
      <c r="C63" s="33" t="s">
        <v>89</v>
      </c>
      <c r="D63" s="34">
        <v>10</v>
      </c>
      <c r="E63" s="54">
        <v>1100</v>
      </c>
      <c r="F63" s="35">
        <f t="shared" si="2"/>
        <v>11000</v>
      </c>
    </row>
    <row r="64" spans="1:6" ht="30">
      <c r="A64" s="25">
        <v>51</v>
      </c>
      <c r="B64" s="67" t="s">
        <v>90</v>
      </c>
      <c r="C64" s="68" t="s">
        <v>87</v>
      </c>
      <c r="D64" s="69">
        <v>4</v>
      </c>
      <c r="E64" s="69">
        <v>1686</v>
      </c>
      <c r="F64" s="55">
        <f t="shared" si="2"/>
        <v>6744</v>
      </c>
    </row>
    <row r="65" spans="1:6" ht="15.75">
      <c r="A65" s="25">
        <v>52</v>
      </c>
      <c r="B65" s="70" t="s">
        <v>91</v>
      </c>
      <c r="C65" s="33" t="s">
        <v>92</v>
      </c>
      <c r="D65" s="71">
        <v>8</v>
      </c>
      <c r="E65" s="71">
        <v>250</v>
      </c>
      <c r="F65" s="72">
        <f t="shared" si="2"/>
        <v>2000</v>
      </c>
    </row>
    <row r="66" spans="1:6" ht="45">
      <c r="A66" s="25">
        <v>53</v>
      </c>
      <c r="B66" s="70" t="s">
        <v>93</v>
      </c>
      <c r="C66" s="33" t="s">
        <v>92</v>
      </c>
      <c r="D66" s="71">
        <v>1</v>
      </c>
      <c r="E66" s="71">
        <v>2100</v>
      </c>
      <c r="F66" s="72">
        <f t="shared" si="2"/>
        <v>2100</v>
      </c>
    </row>
    <row r="67" spans="1:6" ht="60">
      <c r="A67" s="25">
        <v>54</v>
      </c>
      <c r="B67" s="73" t="s">
        <v>94</v>
      </c>
      <c r="C67" s="74" t="s">
        <v>87</v>
      </c>
      <c r="D67" s="75">
        <v>4</v>
      </c>
      <c r="E67" s="75">
        <v>305</v>
      </c>
      <c r="F67" s="76">
        <f>E67*D67</f>
        <v>1220</v>
      </c>
    </row>
    <row r="68" spans="1:6" ht="75">
      <c r="A68" s="25">
        <v>55</v>
      </c>
      <c r="B68" s="77" t="s">
        <v>95</v>
      </c>
      <c r="C68" s="78" t="s">
        <v>87</v>
      </c>
      <c r="D68" s="34">
        <v>4</v>
      </c>
      <c r="E68" s="77">
        <v>595</v>
      </c>
      <c r="F68" s="35">
        <f t="shared" ref="F68:F74" si="3">D68*E68</f>
        <v>2380</v>
      </c>
    </row>
    <row r="69" spans="1:6" ht="30">
      <c r="A69" s="25">
        <v>56</v>
      </c>
      <c r="B69" s="77" t="s">
        <v>96</v>
      </c>
      <c r="C69" s="78" t="s">
        <v>87</v>
      </c>
      <c r="D69" s="78">
        <v>4</v>
      </c>
      <c r="E69" s="77">
        <v>300</v>
      </c>
      <c r="F69" s="35">
        <f t="shared" si="3"/>
        <v>1200</v>
      </c>
    </row>
    <row r="70" spans="1:6" ht="135">
      <c r="A70" s="25">
        <v>57</v>
      </c>
      <c r="B70" s="77" t="s">
        <v>97</v>
      </c>
      <c r="C70" s="78" t="s">
        <v>87</v>
      </c>
      <c r="D70" s="78">
        <v>1</v>
      </c>
      <c r="E70" s="77">
        <v>4730</v>
      </c>
      <c r="F70" s="35">
        <f t="shared" si="3"/>
        <v>4730</v>
      </c>
    </row>
    <row r="71" spans="1:6" ht="15.75">
      <c r="A71" s="25">
        <v>58</v>
      </c>
      <c r="B71" s="77" t="s">
        <v>98</v>
      </c>
      <c r="C71" s="78" t="s">
        <v>92</v>
      </c>
      <c r="D71" s="78">
        <v>1</v>
      </c>
      <c r="E71" s="77">
        <v>590</v>
      </c>
      <c r="F71" s="35">
        <f t="shared" si="3"/>
        <v>590</v>
      </c>
    </row>
    <row r="72" spans="1:6" ht="105">
      <c r="A72" s="25">
        <v>59</v>
      </c>
      <c r="B72" s="77" t="s">
        <v>99</v>
      </c>
      <c r="C72" s="78" t="s">
        <v>87</v>
      </c>
      <c r="D72" s="78">
        <v>4</v>
      </c>
      <c r="E72" s="77">
        <v>135</v>
      </c>
      <c r="F72" s="35">
        <f t="shared" si="3"/>
        <v>540</v>
      </c>
    </row>
    <row r="73" spans="1:6" ht="90">
      <c r="A73" s="25">
        <v>60</v>
      </c>
      <c r="B73" s="77" t="s">
        <v>100</v>
      </c>
      <c r="C73" s="78" t="s">
        <v>23</v>
      </c>
      <c r="D73" s="78">
        <v>200</v>
      </c>
      <c r="E73" s="77">
        <v>155</v>
      </c>
      <c r="F73" s="35">
        <f t="shared" si="3"/>
        <v>31000</v>
      </c>
    </row>
    <row r="74" spans="1:6" ht="90">
      <c r="A74" s="25">
        <v>61</v>
      </c>
      <c r="B74" s="77" t="s">
        <v>101</v>
      </c>
      <c r="C74" s="78" t="s">
        <v>23</v>
      </c>
      <c r="D74" s="78">
        <v>50</v>
      </c>
      <c r="E74" s="77">
        <v>215</v>
      </c>
      <c r="F74" s="35">
        <f t="shared" si="3"/>
        <v>10750</v>
      </c>
    </row>
    <row r="75" spans="1:6" ht="94.5">
      <c r="A75" s="25">
        <v>62</v>
      </c>
      <c r="B75" s="79" t="s">
        <v>102</v>
      </c>
      <c r="C75" s="80" t="s">
        <v>23</v>
      </c>
      <c r="D75" s="81">
        <v>200</v>
      </c>
      <c r="E75" s="81">
        <v>121</v>
      </c>
      <c r="F75" s="82">
        <f>E75*D75</f>
        <v>24200</v>
      </c>
    </row>
    <row r="76" spans="1:6" ht="94.5">
      <c r="A76" s="25">
        <v>63</v>
      </c>
      <c r="B76" s="79" t="s">
        <v>103</v>
      </c>
      <c r="C76" s="80" t="s">
        <v>23</v>
      </c>
      <c r="D76" s="81">
        <v>50</v>
      </c>
      <c r="E76" s="81">
        <v>104</v>
      </c>
      <c r="F76" s="82">
        <f>E76*D76</f>
        <v>5200</v>
      </c>
    </row>
    <row r="77" spans="1:6" ht="45">
      <c r="A77" s="83">
        <v>64</v>
      </c>
      <c r="B77" s="73" t="s">
        <v>104</v>
      </c>
      <c r="C77" s="74" t="s">
        <v>87</v>
      </c>
      <c r="D77" s="81">
        <v>4</v>
      </c>
      <c r="E77" s="81">
        <v>680</v>
      </c>
      <c r="F77" s="82">
        <f>E77*D77</f>
        <v>2720</v>
      </c>
    </row>
    <row r="78" spans="1:6" ht="30">
      <c r="A78" s="83">
        <v>65</v>
      </c>
      <c r="B78" s="73" t="s">
        <v>105</v>
      </c>
      <c r="C78" s="74" t="s">
        <v>87</v>
      </c>
      <c r="D78" s="81">
        <v>1</v>
      </c>
      <c r="E78" s="81">
        <v>325</v>
      </c>
      <c r="F78" s="82">
        <f>E78*D78</f>
        <v>325</v>
      </c>
    </row>
    <row r="79" spans="1:6" ht="135">
      <c r="A79" s="83">
        <v>66</v>
      </c>
      <c r="B79" s="73" t="s">
        <v>106</v>
      </c>
      <c r="C79" s="74" t="s">
        <v>87</v>
      </c>
      <c r="D79" s="81">
        <v>1</v>
      </c>
      <c r="E79" s="81">
        <v>1435</v>
      </c>
      <c r="F79" s="82">
        <f>E79*D79</f>
        <v>1435</v>
      </c>
    </row>
    <row r="80" spans="1:6" ht="45">
      <c r="A80" s="25">
        <v>67</v>
      </c>
      <c r="B80" s="70" t="s">
        <v>107</v>
      </c>
      <c r="C80" s="33" t="s">
        <v>92</v>
      </c>
      <c r="D80" s="71">
        <v>3</v>
      </c>
      <c r="E80" s="71">
        <v>1686</v>
      </c>
      <c r="F80" s="72">
        <f t="shared" ref="F80:F85" si="4">D80*E80</f>
        <v>5058</v>
      </c>
    </row>
    <row r="81" spans="1:6" ht="90">
      <c r="A81" s="31">
        <v>68</v>
      </c>
      <c r="B81" s="70" t="s">
        <v>108</v>
      </c>
      <c r="C81" s="33" t="s">
        <v>92</v>
      </c>
      <c r="D81" s="81">
        <v>2</v>
      </c>
      <c r="E81" s="81">
        <v>60</v>
      </c>
      <c r="F81" s="72">
        <f t="shared" si="4"/>
        <v>120</v>
      </c>
    </row>
    <row r="82" spans="1:6" ht="15.75">
      <c r="A82" s="31">
        <v>69</v>
      </c>
      <c r="B82" s="70" t="s">
        <v>109</v>
      </c>
      <c r="C82" s="33" t="s">
        <v>92</v>
      </c>
      <c r="D82" s="81">
        <v>2</v>
      </c>
      <c r="E82" s="81">
        <v>95</v>
      </c>
      <c r="F82" s="72">
        <f t="shared" si="4"/>
        <v>190</v>
      </c>
    </row>
    <row r="83" spans="1:6" ht="15.75">
      <c r="A83" s="31">
        <v>70</v>
      </c>
      <c r="B83" s="70" t="s">
        <v>110</v>
      </c>
      <c r="C83" s="33" t="s">
        <v>92</v>
      </c>
      <c r="D83" s="81">
        <v>2</v>
      </c>
      <c r="E83" s="81">
        <v>90</v>
      </c>
      <c r="F83" s="72">
        <f t="shared" si="4"/>
        <v>180</v>
      </c>
    </row>
    <row r="84" spans="1:6" ht="15.75">
      <c r="A84" s="31">
        <v>71</v>
      </c>
      <c r="B84" s="70" t="s">
        <v>111</v>
      </c>
      <c r="C84" s="33" t="s">
        <v>92</v>
      </c>
      <c r="D84" s="81">
        <v>2</v>
      </c>
      <c r="E84" s="81">
        <v>145</v>
      </c>
      <c r="F84" s="72">
        <f t="shared" si="4"/>
        <v>290</v>
      </c>
    </row>
    <row r="85" spans="1:6" ht="15.75">
      <c r="A85" s="31">
        <v>72</v>
      </c>
      <c r="B85" s="70" t="s">
        <v>112</v>
      </c>
      <c r="C85" s="33" t="s">
        <v>92</v>
      </c>
      <c r="D85" s="81">
        <v>2</v>
      </c>
      <c r="E85" s="81">
        <v>165</v>
      </c>
      <c r="F85" s="72">
        <f t="shared" si="4"/>
        <v>330</v>
      </c>
    </row>
    <row r="86" spans="1:6" ht="75">
      <c r="A86" s="84">
        <v>73</v>
      </c>
      <c r="B86" s="73" t="s">
        <v>113</v>
      </c>
      <c r="C86" s="74" t="s">
        <v>87</v>
      </c>
      <c r="D86" s="81">
        <v>1</v>
      </c>
      <c r="E86" s="81">
        <v>480</v>
      </c>
      <c r="F86" s="82">
        <f>E86*D86</f>
        <v>480</v>
      </c>
    </row>
    <row r="87" spans="1:6" ht="16.5" thickBot="1">
      <c r="A87" s="85"/>
      <c r="B87" s="86" t="s">
        <v>114</v>
      </c>
      <c r="C87" s="86"/>
      <c r="D87" s="86"/>
      <c r="E87" s="86"/>
      <c r="F87" s="87">
        <f>SUM(F5:F86)</f>
        <v>1203817.5688</v>
      </c>
    </row>
    <row r="93" spans="1:6">
      <c r="B93" s="88" t="s">
        <v>115</v>
      </c>
      <c r="C93" s="89" t="s">
        <v>116</v>
      </c>
      <c r="D93" s="89"/>
      <c r="E93" s="89" t="s">
        <v>117</v>
      </c>
      <c r="F93" s="89"/>
    </row>
  </sheetData>
  <mergeCells count="5">
    <mergeCell ref="A1:F1"/>
    <mergeCell ref="A2:F2"/>
    <mergeCell ref="B87:E87"/>
    <mergeCell ref="C93:D93"/>
    <mergeCell ref="E93:F93"/>
  </mergeCells>
  <pageMargins left="0.7" right="0.2" top="0.75" bottom="0.5" header="0.3" footer="0.3"/>
  <pageSetup paperSize="9" scale="85" orientation="portrait" verticalDpi="0" r:id="rId1"/>
  <headerFooter>
    <oddHeader>&amp;LDownloaded for website</oddHeader>
  </headerFooter>
</worksheet>
</file>

<file path=xl/worksheets/sheet2.xml><?xml version="1.0" encoding="utf-8"?>
<worksheet xmlns="http://schemas.openxmlformats.org/spreadsheetml/2006/main" xmlns:r="http://schemas.openxmlformats.org/officeDocument/2006/relationships">
  <sheetPr>
    <tabColor rgb="FFFFC000"/>
  </sheetPr>
  <dimension ref="A1:F83"/>
  <sheetViews>
    <sheetView zoomScale="110" zoomScaleNormal="110" workbookViewId="0">
      <selection activeCell="B7" sqref="B7"/>
    </sheetView>
  </sheetViews>
  <sheetFormatPr defaultRowHeight="15"/>
  <cols>
    <col min="1" max="1" width="4.28515625" customWidth="1"/>
    <col min="2" max="2" width="60.140625" customWidth="1"/>
    <col min="3" max="3" width="9.85546875" customWidth="1"/>
    <col min="4" max="4" width="13.5703125" customWidth="1"/>
    <col min="5" max="5" width="11.140625" customWidth="1"/>
    <col min="6" max="6" width="12.7109375" customWidth="1"/>
  </cols>
  <sheetData>
    <row r="1" spans="1:6" ht="15.75">
      <c r="A1" s="1" t="s">
        <v>0</v>
      </c>
      <c r="B1" s="2"/>
      <c r="C1" s="2"/>
      <c r="D1" s="2"/>
      <c r="E1" s="2"/>
      <c r="F1" s="3"/>
    </row>
    <row r="2" spans="1:6" ht="15.75">
      <c r="A2" s="4" t="s">
        <v>118</v>
      </c>
      <c r="B2" s="5"/>
      <c r="C2" s="5"/>
      <c r="D2" s="5"/>
      <c r="E2" s="5"/>
      <c r="F2" s="6"/>
    </row>
    <row r="3" spans="1:6" ht="15.75" thickBot="1">
      <c r="A3" s="7" t="s">
        <v>2</v>
      </c>
      <c r="B3" s="8" t="s">
        <v>3</v>
      </c>
      <c r="C3" s="8" t="s">
        <v>4</v>
      </c>
      <c r="D3" s="9" t="s">
        <v>5</v>
      </c>
      <c r="E3" s="8" t="s">
        <v>6</v>
      </c>
      <c r="F3" s="10" t="s">
        <v>7</v>
      </c>
    </row>
    <row r="4" spans="1:6" ht="15.75" thickBot="1">
      <c r="A4" s="11">
        <v>1</v>
      </c>
      <c r="B4" s="12">
        <v>2</v>
      </c>
      <c r="C4" s="12">
        <v>3</v>
      </c>
      <c r="D4" s="13">
        <v>4</v>
      </c>
      <c r="E4" s="12">
        <v>5</v>
      </c>
      <c r="F4" s="14">
        <v>6</v>
      </c>
    </row>
    <row r="5" spans="1:6" ht="98.25" customHeight="1">
      <c r="A5" s="15">
        <v>1</v>
      </c>
      <c r="B5" s="16" t="s">
        <v>8</v>
      </c>
      <c r="C5" s="17" t="s">
        <v>9</v>
      </c>
      <c r="D5" s="18">
        <v>99.5</v>
      </c>
      <c r="E5" s="18">
        <v>107</v>
      </c>
      <c r="F5" s="19">
        <f>E5*D5</f>
        <v>10646.5</v>
      </c>
    </row>
    <row r="6" spans="1:6" ht="66" customHeight="1">
      <c r="A6" s="20">
        <v>2</v>
      </c>
      <c r="B6" s="21" t="s">
        <v>10</v>
      </c>
      <c r="C6" s="21" t="s">
        <v>11</v>
      </c>
      <c r="D6" s="22">
        <v>2.5</v>
      </c>
      <c r="E6" s="23">
        <v>389</v>
      </c>
      <c r="F6" s="24">
        <f>D6*E6</f>
        <v>972.5</v>
      </c>
    </row>
    <row r="7" spans="1:6" ht="77.25" customHeight="1">
      <c r="A7" s="25">
        <v>3</v>
      </c>
      <c r="B7" s="26" t="s">
        <v>119</v>
      </c>
      <c r="C7" s="27" t="s">
        <v>9</v>
      </c>
      <c r="D7" s="28">
        <v>99.5</v>
      </c>
      <c r="E7" s="29">
        <v>262</v>
      </c>
      <c r="F7" s="30">
        <f>E7*D7</f>
        <v>26069</v>
      </c>
    </row>
    <row r="8" spans="1:6" ht="138.75" customHeight="1">
      <c r="A8" s="40">
        <v>4</v>
      </c>
      <c r="B8" s="32" t="s">
        <v>13</v>
      </c>
      <c r="C8" s="38" t="s">
        <v>11</v>
      </c>
      <c r="D8" s="28">
        <v>3.5</v>
      </c>
      <c r="E8" s="28">
        <v>9117</v>
      </c>
      <c r="F8" s="30">
        <f>D8*E8</f>
        <v>31909.5</v>
      </c>
    </row>
    <row r="9" spans="1:6" ht="129.75" customHeight="1">
      <c r="A9" s="25">
        <v>5</v>
      </c>
      <c r="B9" s="26" t="s">
        <v>14</v>
      </c>
      <c r="C9" s="27" t="s">
        <v>15</v>
      </c>
      <c r="D9" s="29">
        <v>2.34</v>
      </c>
      <c r="E9" s="29">
        <v>6545.2</v>
      </c>
      <c r="F9" s="37">
        <f>D9*E9</f>
        <v>15315.767999999998</v>
      </c>
    </row>
    <row r="10" spans="1:6" ht="68.25" customHeight="1">
      <c r="A10" s="25">
        <v>6</v>
      </c>
      <c r="B10" s="26" t="s">
        <v>16</v>
      </c>
      <c r="C10" s="38" t="s">
        <v>17</v>
      </c>
      <c r="D10" s="29">
        <v>14.87</v>
      </c>
      <c r="E10" s="29">
        <v>128.5</v>
      </c>
      <c r="F10" s="30">
        <f>E10*D10</f>
        <v>1910.7949999999998</v>
      </c>
    </row>
    <row r="11" spans="1:6" ht="72.75" customHeight="1">
      <c r="A11" s="25">
        <v>7</v>
      </c>
      <c r="B11" s="26" t="s">
        <v>18</v>
      </c>
      <c r="C11" s="27" t="s">
        <v>9</v>
      </c>
      <c r="D11" s="29">
        <v>135.22999999999999</v>
      </c>
      <c r="E11" s="29">
        <v>175</v>
      </c>
      <c r="F11" s="30">
        <f t="shared" ref="F11:F24" si="0">D11*E11</f>
        <v>23665.25</v>
      </c>
    </row>
    <row r="12" spans="1:6" ht="74.25" customHeight="1">
      <c r="A12" s="25">
        <v>8</v>
      </c>
      <c r="B12" s="26" t="s">
        <v>19</v>
      </c>
      <c r="C12" s="27" t="s">
        <v>20</v>
      </c>
      <c r="D12" s="29">
        <v>99.5</v>
      </c>
      <c r="E12" s="29">
        <v>23.07</v>
      </c>
      <c r="F12" s="30">
        <f t="shared" si="0"/>
        <v>2295.4650000000001</v>
      </c>
    </row>
    <row r="13" spans="1:6" ht="72" customHeight="1">
      <c r="A13" s="25">
        <v>9</v>
      </c>
      <c r="B13" s="39" t="s">
        <v>21</v>
      </c>
      <c r="C13" s="27" t="s">
        <v>11</v>
      </c>
      <c r="D13" s="29">
        <v>2.5</v>
      </c>
      <c r="E13" s="29">
        <v>5763</v>
      </c>
      <c r="F13" s="37">
        <f t="shared" si="0"/>
        <v>14407.5</v>
      </c>
    </row>
    <row r="14" spans="1:6" ht="75" customHeight="1">
      <c r="A14" s="40">
        <v>10</v>
      </c>
      <c r="B14" s="32" t="s">
        <v>22</v>
      </c>
      <c r="C14" s="38" t="s">
        <v>23</v>
      </c>
      <c r="D14" s="28">
        <v>20</v>
      </c>
      <c r="E14" s="28">
        <v>249</v>
      </c>
      <c r="F14" s="30">
        <f t="shared" si="0"/>
        <v>4980</v>
      </c>
    </row>
    <row r="15" spans="1:6" ht="41.25" customHeight="1">
      <c r="A15" s="41">
        <v>11</v>
      </c>
      <c r="B15" s="23" t="s">
        <v>24</v>
      </c>
      <c r="C15" s="42" t="s">
        <v>9</v>
      </c>
      <c r="D15" s="22">
        <v>315</v>
      </c>
      <c r="E15" s="42">
        <v>32</v>
      </c>
      <c r="F15" s="24">
        <f>D15*E15</f>
        <v>10080</v>
      </c>
    </row>
    <row r="16" spans="1:6" ht="73.5" customHeight="1">
      <c r="A16" s="40">
        <v>12</v>
      </c>
      <c r="B16" s="32" t="s">
        <v>25</v>
      </c>
      <c r="C16" s="38" t="s">
        <v>9</v>
      </c>
      <c r="D16" s="28">
        <v>90.7</v>
      </c>
      <c r="E16" s="28">
        <v>158</v>
      </c>
      <c r="F16" s="30">
        <f t="shared" si="0"/>
        <v>14330.6</v>
      </c>
    </row>
    <row r="17" spans="1:6" ht="81" customHeight="1">
      <c r="A17" s="90">
        <v>13</v>
      </c>
      <c r="B17" s="26" t="s">
        <v>26</v>
      </c>
      <c r="C17" s="27" t="s">
        <v>20</v>
      </c>
      <c r="D17" s="29">
        <v>119.3</v>
      </c>
      <c r="E17" s="29">
        <v>148</v>
      </c>
      <c r="F17" s="37">
        <f t="shared" si="0"/>
        <v>17656.399999999998</v>
      </c>
    </row>
    <row r="18" spans="1:6" ht="90.75" customHeight="1">
      <c r="A18" s="40">
        <v>14</v>
      </c>
      <c r="B18" s="44" t="s">
        <v>27</v>
      </c>
      <c r="C18" s="38" t="s">
        <v>20</v>
      </c>
      <c r="D18" s="29">
        <v>130</v>
      </c>
      <c r="E18" s="28">
        <v>106</v>
      </c>
      <c r="F18" s="30">
        <f>D18*E18</f>
        <v>13780</v>
      </c>
    </row>
    <row r="19" spans="1:6" ht="60" customHeight="1">
      <c r="A19" s="41">
        <v>15</v>
      </c>
      <c r="B19" s="39" t="s">
        <v>28</v>
      </c>
      <c r="C19" s="27" t="s">
        <v>20</v>
      </c>
      <c r="D19" s="29">
        <v>85</v>
      </c>
      <c r="E19" s="29">
        <v>14</v>
      </c>
      <c r="F19" s="37">
        <f>D19*E19</f>
        <v>1190</v>
      </c>
    </row>
    <row r="20" spans="1:6" ht="102" customHeight="1">
      <c r="A20" s="40">
        <v>16</v>
      </c>
      <c r="B20" s="32" t="s">
        <v>29</v>
      </c>
      <c r="C20" s="38" t="s">
        <v>20</v>
      </c>
      <c r="D20" s="28">
        <v>145</v>
      </c>
      <c r="E20" s="28">
        <v>80</v>
      </c>
      <c r="F20" s="30">
        <f t="shared" si="0"/>
        <v>11600</v>
      </c>
    </row>
    <row r="21" spans="1:6" ht="52.5" customHeight="1">
      <c r="A21" s="41">
        <v>17</v>
      </c>
      <c r="B21" s="23" t="s">
        <v>30</v>
      </c>
      <c r="C21" s="42" t="s">
        <v>9</v>
      </c>
      <c r="D21" s="22">
        <v>118.78</v>
      </c>
      <c r="E21" s="42">
        <v>44</v>
      </c>
      <c r="F21" s="24">
        <f t="shared" si="0"/>
        <v>5226.32</v>
      </c>
    </row>
    <row r="22" spans="1:6" ht="80.25" customHeight="1">
      <c r="A22" s="25">
        <v>18</v>
      </c>
      <c r="B22" s="32" t="s">
        <v>31</v>
      </c>
      <c r="C22" s="38" t="s">
        <v>32</v>
      </c>
      <c r="D22" s="28">
        <v>1</v>
      </c>
      <c r="E22" s="28">
        <v>1348</v>
      </c>
      <c r="F22" s="30">
        <f>D22*E22</f>
        <v>1348</v>
      </c>
    </row>
    <row r="23" spans="1:6" ht="143.25" customHeight="1">
      <c r="A23" s="40">
        <v>19</v>
      </c>
      <c r="B23" s="32" t="s">
        <v>33</v>
      </c>
      <c r="C23" s="38" t="s">
        <v>20</v>
      </c>
      <c r="D23" s="28">
        <v>72.23</v>
      </c>
      <c r="E23" s="28">
        <v>375</v>
      </c>
      <c r="F23" s="30">
        <f t="shared" si="0"/>
        <v>27086.25</v>
      </c>
    </row>
    <row r="24" spans="1:6" ht="80.25" customHeight="1">
      <c r="A24" s="25">
        <v>20</v>
      </c>
      <c r="B24" s="26" t="s">
        <v>34</v>
      </c>
      <c r="C24" s="27" t="s">
        <v>23</v>
      </c>
      <c r="D24" s="29">
        <v>158.66999999999999</v>
      </c>
      <c r="E24" s="29">
        <v>28</v>
      </c>
      <c r="F24" s="30">
        <f t="shared" si="0"/>
        <v>4442.7599999999993</v>
      </c>
    </row>
    <row r="25" spans="1:6" ht="82.5" customHeight="1">
      <c r="A25" s="25">
        <v>21</v>
      </c>
      <c r="B25" s="39" t="s">
        <v>35</v>
      </c>
      <c r="C25" s="27" t="s">
        <v>11</v>
      </c>
      <c r="D25" s="29">
        <v>2.44</v>
      </c>
      <c r="E25" s="29">
        <v>5205</v>
      </c>
      <c r="F25" s="37">
        <f>D25*E25</f>
        <v>12700.199999999999</v>
      </c>
    </row>
    <row r="26" spans="1:6" ht="69.75" customHeight="1">
      <c r="A26" s="45">
        <v>22</v>
      </c>
      <c r="B26" s="32" t="s">
        <v>36</v>
      </c>
      <c r="C26" s="38" t="s">
        <v>11</v>
      </c>
      <c r="D26" s="46">
        <v>4</v>
      </c>
      <c r="E26" s="28">
        <v>4167</v>
      </c>
      <c r="F26" s="30">
        <f>E26*D26</f>
        <v>16668</v>
      </c>
    </row>
    <row r="27" spans="1:6" ht="99.75" customHeight="1">
      <c r="A27" s="40">
        <v>23</v>
      </c>
      <c r="B27" s="32" t="s">
        <v>37</v>
      </c>
      <c r="C27" s="38" t="s">
        <v>11</v>
      </c>
      <c r="D27" s="28">
        <v>7.2</v>
      </c>
      <c r="E27" s="28">
        <v>587</v>
      </c>
      <c r="F27" s="30">
        <f>D27*E27</f>
        <v>4226.4000000000005</v>
      </c>
    </row>
    <row r="28" spans="1:6" ht="111.75" customHeight="1">
      <c r="A28" s="25">
        <v>24</v>
      </c>
      <c r="B28" s="47" t="s">
        <v>38</v>
      </c>
      <c r="C28" s="48" t="s">
        <v>9</v>
      </c>
      <c r="D28" s="22">
        <v>3.2</v>
      </c>
      <c r="E28" s="49">
        <v>1165</v>
      </c>
      <c r="F28" s="50">
        <f>D28*E28</f>
        <v>3728</v>
      </c>
    </row>
    <row r="29" spans="1:6" ht="94.5">
      <c r="A29" s="25">
        <v>25</v>
      </c>
      <c r="B29" s="47" t="s">
        <v>39</v>
      </c>
      <c r="C29" s="48" t="s">
        <v>9</v>
      </c>
      <c r="D29" s="49">
        <v>7.8</v>
      </c>
      <c r="E29" s="22">
        <v>1000</v>
      </c>
      <c r="F29" s="50">
        <f>D29*E29</f>
        <v>7800</v>
      </c>
    </row>
    <row r="30" spans="1:6" ht="138.75" customHeight="1">
      <c r="A30" s="25">
        <v>26</v>
      </c>
      <c r="B30" s="32" t="s">
        <v>40</v>
      </c>
      <c r="C30" s="38" t="s">
        <v>41</v>
      </c>
      <c r="D30" s="28">
        <v>1</v>
      </c>
      <c r="E30" s="28">
        <v>2891</v>
      </c>
      <c r="F30" s="30">
        <f>D30*E30</f>
        <v>2891</v>
      </c>
    </row>
    <row r="31" spans="1:6" ht="47.25">
      <c r="A31" s="25">
        <v>27</v>
      </c>
      <c r="B31" s="26" t="s">
        <v>42</v>
      </c>
      <c r="C31" s="38" t="s">
        <v>9</v>
      </c>
      <c r="D31" s="29">
        <v>17.5</v>
      </c>
      <c r="E31" s="29">
        <v>57</v>
      </c>
      <c r="F31" s="30">
        <f>E31*D31</f>
        <v>997.5</v>
      </c>
    </row>
    <row r="32" spans="1:6" ht="126">
      <c r="A32" s="25">
        <v>28</v>
      </c>
      <c r="B32" s="26" t="s">
        <v>43</v>
      </c>
      <c r="C32" s="38" t="s">
        <v>20</v>
      </c>
      <c r="D32" s="29">
        <v>3.2</v>
      </c>
      <c r="E32" s="29">
        <v>1559</v>
      </c>
      <c r="F32" s="30">
        <f>E32*D32</f>
        <v>4988.8</v>
      </c>
    </row>
    <row r="33" spans="1:6" ht="87.75" customHeight="1">
      <c r="A33" s="25">
        <v>29</v>
      </c>
      <c r="B33" s="26" t="s">
        <v>44</v>
      </c>
      <c r="C33" s="27" t="s">
        <v>15</v>
      </c>
      <c r="D33" s="29">
        <v>3.98</v>
      </c>
      <c r="E33" s="29">
        <v>7491.9</v>
      </c>
      <c r="F33" s="30">
        <f>E33*D33</f>
        <v>29817.761999999999</v>
      </c>
    </row>
    <row r="34" spans="1:6" ht="66.75" customHeight="1">
      <c r="A34" s="25">
        <v>30</v>
      </c>
      <c r="B34" s="26" t="s">
        <v>45</v>
      </c>
      <c r="C34" s="38" t="s">
        <v>9</v>
      </c>
      <c r="D34" s="29">
        <v>4.0199999999999996</v>
      </c>
      <c r="E34" s="29">
        <v>582</v>
      </c>
      <c r="F34" s="30">
        <f>E34*D34</f>
        <v>2339.64</v>
      </c>
    </row>
    <row r="35" spans="1:6" ht="173.25">
      <c r="A35" s="25">
        <v>31</v>
      </c>
      <c r="B35" s="26" t="s">
        <v>46</v>
      </c>
      <c r="C35" s="38" t="s">
        <v>9</v>
      </c>
      <c r="D35" s="29">
        <v>4.0199999999999996</v>
      </c>
      <c r="E35" s="29">
        <v>3828</v>
      </c>
      <c r="F35" s="30">
        <f>E35*D35</f>
        <v>15388.559999999998</v>
      </c>
    </row>
    <row r="36" spans="1:6" ht="94.5">
      <c r="A36" s="41">
        <v>32</v>
      </c>
      <c r="B36" s="52" t="s">
        <v>47</v>
      </c>
      <c r="C36" s="27" t="s">
        <v>20</v>
      </c>
      <c r="D36" s="29">
        <v>30.23</v>
      </c>
      <c r="E36" s="29">
        <v>97</v>
      </c>
      <c r="F36" s="37">
        <f>D36*E36</f>
        <v>2932.31</v>
      </c>
    </row>
    <row r="37" spans="1:6" ht="222" customHeight="1">
      <c r="A37" s="25">
        <v>33</v>
      </c>
      <c r="B37" s="91" t="s">
        <v>48</v>
      </c>
      <c r="C37" s="57" t="s">
        <v>9</v>
      </c>
      <c r="D37" s="22">
        <v>60.24</v>
      </c>
      <c r="E37" s="22">
        <v>82</v>
      </c>
      <c r="F37" s="50">
        <f>D37*E37</f>
        <v>4939.68</v>
      </c>
    </row>
    <row r="38" spans="1:6" ht="105.75" customHeight="1">
      <c r="A38" s="41">
        <v>34</v>
      </c>
      <c r="B38" s="26" t="s">
        <v>49</v>
      </c>
      <c r="C38" s="27" t="s">
        <v>11</v>
      </c>
      <c r="D38" s="29">
        <v>0.56999999999999995</v>
      </c>
      <c r="E38" s="29">
        <v>6386</v>
      </c>
      <c r="F38" s="37">
        <f>D38*E38</f>
        <v>3640.0199999999995</v>
      </c>
    </row>
    <row r="39" spans="1:6" ht="78.75">
      <c r="A39" s="25">
        <v>35</v>
      </c>
      <c r="B39" s="26" t="s">
        <v>50</v>
      </c>
      <c r="C39" s="38" t="s">
        <v>9</v>
      </c>
      <c r="D39" s="29">
        <v>150</v>
      </c>
      <c r="E39" s="29">
        <v>5</v>
      </c>
      <c r="F39" s="37">
        <f>D39*E39</f>
        <v>750</v>
      </c>
    </row>
    <row r="40" spans="1:6" ht="94.5">
      <c r="A40" s="25">
        <v>36</v>
      </c>
      <c r="B40" s="26" t="s">
        <v>51</v>
      </c>
      <c r="C40" s="38" t="s">
        <v>52</v>
      </c>
      <c r="D40" s="29">
        <v>85</v>
      </c>
      <c r="E40" s="29">
        <v>11</v>
      </c>
      <c r="F40" s="30">
        <f>E40*D40</f>
        <v>935</v>
      </c>
    </row>
    <row r="41" spans="1:6" ht="78.75">
      <c r="A41" s="45">
        <v>37</v>
      </c>
      <c r="B41" s="26" t="s">
        <v>53</v>
      </c>
      <c r="C41" s="27" t="s">
        <v>11</v>
      </c>
      <c r="D41" s="58">
        <v>2.5</v>
      </c>
      <c r="E41" s="29">
        <v>133</v>
      </c>
      <c r="F41" s="37">
        <f>D41*E41</f>
        <v>332.5</v>
      </c>
    </row>
    <row r="42" spans="1:6" ht="63">
      <c r="A42" s="25">
        <v>38</v>
      </c>
      <c r="B42" s="26" t="s">
        <v>54</v>
      </c>
      <c r="C42" s="27" t="s">
        <v>11</v>
      </c>
      <c r="D42" s="29">
        <v>10.4</v>
      </c>
      <c r="E42" s="29">
        <v>264</v>
      </c>
      <c r="F42" s="30">
        <f>D42*E42</f>
        <v>2745.6</v>
      </c>
    </row>
    <row r="43" spans="1:6" ht="72.75" customHeight="1">
      <c r="A43" s="25">
        <v>39</v>
      </c>
      <c r="B43" s="26" t="s">
        <v>55</v>
      </c>
      <c r="C43" s="27" t="s">
        <v>11</v>
      </c>
      <c r="D43" s="29">
        <v>0.8</v>
      </c>
      <c r="E43" s="29">
        <v>4749</v>
      </c>
      <c r="F43" s="30">
        <f>D43*E43</f>
        <v>3799.2000000000003</v>
      </c>
    </row>
    <row r="44" spans="1:6" ht="128.25" customHeight="1">
      <c r="A44" s="25">
        <v>40</v>
      </c>
      <c r="B44" s="26" t="s">
        <v>56</v>
      </c>
      <c r="C44" s="27" t="s">
        <v>9</v>
      </c>
      <c r="D44" s="29">
        <v>40</v>
      </c>
      <c r="E44" s="29">
        <v>1728</v>
      </c>
      <c r="F44" s="30">
        <f>E44*D44</f>
        <v>69120</v>
      </c>
    </row>
    <row r="45" spans="1:6" ht="50.25" customHeight="1">
      <c r="A45" s="25">
        <v>41</v>
      </c>
      <c r="B45" s="26" t="s">
        <v>57</v>
      </c>
      <c r="C45" s="27" t="s">
        <v>9</v>
      </c>
      <c r="D45" s="29">
        <v>220</v>
      </c>
      <c r="E45" s="29">
        <v>20</v>
      </c>
      <c r="F45" s="30">
        <f t="shared" ref="F45:F56" si="1">D45*E45</f>
        <v>4400</v>
      </c>
    </row>
    <row r="46" spans="1:6" ht="63">
      <c r="A46" s="25">
        <v>42</v>
      </c>
      <c r="B46" s="26" t="s">
        <v>58</v>
      </c>
      <c r="C46" s="27" t="s">
        <v>9</v>
      </c>
      <c r="D46" s="29">
        <v>15</v>
      </c>
      <c r="E46" s="29">
        <v>558</v>
      </c>
      <c r="F46" s="30">
        <f t="shared" si="1"/>
        <v>8370</v>
      </c>
    </row>
    <row r="47" spans="1:6" ht="135" customHeight="1">
      <c r="A47" s="25">
        <v>43</v>
      </c>
      <c r="B47" s="26" t="s">
        <v>59</v>
      </c>
      <c r="C47" s="27" t="s">
        <v>9</v>
      </c>
      <c r="D47" s="29">
        <v>3.2</v>
      </c>
      <c r="E47" s="29">
        <v>3002</v>
      </c>
      <c r="F47" s="30">
        <f t="shared" si="1"/>
        <v>9606.4</v>
      </c>
    </row>
    <row r="48" spans="1:6" ht="73.5" customHeight="1">
      <c r="A48" s="25">
        <v>44</v>
      </c>
      <c r="B48" s="26" t="s">
        <v>60</v>
      </c>
      <c r="C48" s="27" t="s">
        <v>11</v>
      </c>
      <c r="D48" s="29">
        <v>6.64</v>
      </c>
      <c r="E48" s="29">
        <v>989</v>
      </c>
      <c r="F48" s="30">
        <f t="shared" si="1"/>
        <v>6566.96</v>
      </c>
    </row>
    <row r="49" spans="1:6" ht="111" customHeight="1">
      <c r="A49" s="25">
        <v>45</v>
      </c>
      <c r="B49" s="32" t="s">
        <v>82</v>
      </c>
      <c r="C49" s="38" t="s">
        <v>41</v>
      </c>
      <c r="D49" s="28">
        <v>10</v>
      </c>
      <c r="E49" s="28">
        <v>518</v>
      </c>
      <c r="F49" s="30">
        <f t="shared" si="1"/>
        <v>5180</v>
      </c>
    </row>
    <row r="50" spans="1:6" ht="105.75" customHeight="1">
      <c r="A50" s="25">
        <v>46</v>
      </c>
      <c r="B50" s="26" t="s">
        <v>83</v>
      </c>
      <c r="C50" s="27" t="s">
        <v>84</v>
      </c>
      <c r="D50" s="29">
        <v>4</v>
      </c>
      <c r="E50" s="29">
        <v>595</v>
      </c>
      <c r="F50" s="37">
        <f t="shared" si="1"/>
        <v>2380</v>
      </c>
    </row>
    <row r="51" spans="1:6" ht="87.75" customHeight="1">
      <c r="A51" s="25">
        <v>47</v>
      </c>
      <c r="B51" s="39" t="s">
        <v>85</v>
      </c>
      <c r="C51" s="27" t="s">
        <v>84</v>
      </c>
      <c r="D51" s="29">
        <v>5</v>
      </c>
      <c r="E51" s="29">
        <v>275</v>
      </c>
      <c r="F51" s="37">
        <f t="shared" si="1"/>
        <v>1375</v>
      </c>
    </row>
    <row r="52" spans="1:6" ht="117" customHeight="1">
      <c r="A52" s="25">
        <v>48</v>
      </c>
      <c r="B52" s="39" t="s">
        <v>86</v>
      </c>
      <c r="C52" s="27" t="s">
        <v>87</v>
      </c>
      <c r="D52" s="29">
        <v>3</v>
      </c>
      <c r="E52" s="29">
        <v>780</v>
      </c>
      <c r="F52" s="37">
        <f t="shared" si="1"/>
        <v>2340</v>
      </c>
    </row>
    <row r="53" spans="1:6" ht="60.75" customHeight="1">
      <c r="A53" s="25">
        <v>49</v>
      </c>
      <c r="B53" s="44" t="s">
        <v>88</v>
      </c>
      <c r="C53" s="38" t="s">
        <v>89</v>
      </c>
      <c r="D53" s="28">
        <v>10</v>
      </c>
      <c r="E53" s="29">
        <v>1100</v>
      </c>
      <c r="F53" s="30">
        <f t="shared" si="1"/>
        <v>11000</v>
      </c>
    </row>
    <row r="54" spans="1:6" ht="39" customHeight="1">
      <c r="A54" s="25">
        <v>50</v>
      </c>
      <c r="B54" s="92" t="s">
        <v>90</v>
      </c>
      <c r="C54" s="80" t="s">
        <v>87</v>
      </c>
      <c r="D54" s="22">
        <v>4</v>
      </c>
      <c r="E54" s="22">
        <v>1686</v>
      </c>
      <c r="F54" s="37">
        <f t="shared" si="1"/>
        <v>6744</v>
      </c>
    </row>
    <row r="55" spans="1:6" ht="30.75" customHeight="1">
      <c r="A55" s="25">
        <v>51</v>
      </c>
      <c r="B55" s="93" t="s">
        <v>120</v>
      </c>
      <c r="C55" s="38" t="s">
        <v>92</v>
      </c>
      <c r="D55" s="94">
        <v>8</v>
      </c>
      <c r="E55" s="94">
        <v>250</v>
      </c>
      <c r="F55" s="95">
        <f t="shared" si="1"/>
        <v>2000</v>
      </c>
    </row>
    <row r="56" spans="1:6" ht="61.5" customHeight="1">
      <c r="A56" s="25">
        <v>52</v>
      </c>
      <c r="B56" s="93" t="s">
        <v>121</v>
      </c>
      <c r="C56" s="38" t="s">
        <v>92</v>
      </c>
      <c r="D56" s="94">
        <v>1</v>
      </c>
      <c r="E56" s="94">
        <v>2100</v>
      </c>
      <c r="F56" s="95">
        <f t="shared" si="1"/>
        <v>2100</v>
      </c>
    </row>
    <row r="57" spans="1:6" ht="87" customHeight="1">
      <c r="A57" s="25">
        <v>53</v>
      </c>
      <c r="B57" s="21" t="s">
        <v>94</v>
      </c>
      <c r="C57" s="38" t="s">
        <v>87</v>
      </c>
      <c r="D57" s="28">
        <v>4</v>
      </c>
      <c r="E57" s="28">
        <v>305</v>
      </c>
      <c r="F57" s="30">
        <f>E57*D57</f>
        <v>1220</v>
      </c>
    </row>
    <row r="58" spans="1:6" ht="93" customHeight="1">
      <c r="A58" s="25">
        <v>54</v>
      </c>
      <c r="B58" s="23" t="s">
        <v>95</v>
      </c>
      <c r="C58" s="42" t="s">
        <v>87</v>
      </c>
      <c r="D58" s="28">
        <v>4</v>
      </c>
      <c r="E58" s="23">
        <v>595</v>
      </c>
      <c r="F58" s="30">
        <f t="shared" ref="F58:F64" si="2">D58*E58</f>
        <v>2380</v>
      </c>
    </row>
    <row r="59" spans="1:6" ht="36" customHeight="1">
      <c r="A59" s="25">
        <v>55</v>
      </c>
      <c r="B59" s="23" t="s">
        <v>96</v>
      </c>
      <c r="C59" s="42" t="s">
        <v>87</v>
      </c>
      <c r="D59" s="42">
        <v>4</v>
      </c>
      <c r="E59" s="23">
        <v>300</v>
      </c>
      <c r="F59" s="30">
        <f t="shared" si="2"/>
        <v>1200</v>
      </c>
    </row>
    <row r="60" spans="1:6" ht="149.25" customHeight="1">
      <c r="A60" s="25">
        <v>56</v>
      </c>
      <c r="B60" s="23" t="s">
        <v>97</v>
      </c>
      <c r="C60" s="42" t="s">
        <v>87</v>
      </c>
      <c r="D60" s="42">
        <v>1</v>
      </c>
      <c r="E60" s="23">
        <v>4730</v>
      </c>
      <c r="F60" s="30">
        <f t="shared" si="2"/>
        <v>4730</v>
      </c>
    </row>
    <row r="61" spans="1:6" ht="27.75" customHeight="1">
      <c r="A61" s="25">
        <v>57</v>
      </c>
      <c r="B61" s="23" t="s">
        <v>98</v>
      </c>
      <c r="C61" s="42" t="s">
        <v>92</v>
      </c>
      <c r="D61" s="42">
        <v>1</v>
      </c>
      <c r="E61" s="23">
        <v>590</v>
      </c>
      <c r="F61" s="30">
        <f t="shared" si="2"/>
        <v>590</v>
      </c>
    </row>
    <row r="62" spans="1:6" ht="122.25" customHeight="1">
      <c r="A62" s="25">
        <v>58</v>
      </c>
      <c r="B62" s="23" t="s">
        <v>99</v>
      </c>
      <c r="C62" s="42" t="s">
        <v>87</v>
      </c>
      <c r="D62" s="42">
        <v>4</v>
      </c>
      <c r="E62" s="23">
        <v>135</v>
      </c>
      <c r="F62" s="30">
        <f t="shared" si="2"/>
        <v>540</v>
      </c>
    </row>
    <row r="63" spans="1:6" ht="94.5">
      <c r="A63" s="25">
        <v>59</v>
      </c>
      <c r="B63" s="23" t="s">
        <v>100</v>
      </c>
      <c r="C63" s="42" t="s">
        <v>23</v>
      </c>
      <c r="D63" s="42">
        <v>200</v>
      </c>
      <c r="E63" s="23">
        <v>155</v>
      </c>
      <c r="F63" s="30">
        <f t="shared" si="2"/>
        <v>31000</v>
      </c>
    </row>
    <row r="64" spans="1:6" ht="94.5">
      <c r="A64" s="25">
        <v>60</v>
      </c>
      <c r="B64" s="23" t="s">
        <v>101</v>
      </c>
      <c r="C64" s="42" t="s">
        <v>23</v>
      </c>
      <c r="D64" s="42">
        <v>50</v>
      </c>
      <c r="E64" s="23">
        <v>215</v>
      </c>
      <c r="F64" s="30">
        <f t="shared" si="2"/>
        <v>10750</v>
      </c>
    </row>
    <row r="65" spans="1:6" ht="106.5" customHeight="1">
      <c r="A65" s="25">
        <v>61</v>
      </c>
      <c r="B65" s="79" t="s">
        <v>102</v>
      </c>
      <c r="C65" s="80" t="s">
        <v>23</v>
      </c>
      <c r="D65" s="81">
        <v>200</v>
      </c>
      <c r="E65" s="81">
        <v>121</v>
      </c>
      <c r="F65" s="82">
        <f>E65*D65</f>
        <v>24200</v>
      </c>
    </row>
    <row r="66" spans="1:6" ht="101.25" customHeight="1">
      <c r="A66" s="25">
        <v>62</v>
      </c>
      <c r="B66" s="79" t="s">
        <v>103</v>
      </c>
      <c r="C66" s="80" t="s">
        <v>23</v>
      </c>
      <c r="D66" s="81">
        <v>50</v>
      </c>
      <c r="E66" s="81">
        <v>104</v>
      </c>
      <c r="F66" s="82">
        <f>E66*D66</f>
        <v>5200</v>
      </c>
    </row>
    <row r="67" spans="1:6" ht="58.5" customHeight="1">
      <c r="A67" s="96">
        <v>63</v>
      </c>
      <c r="B67" s="21" t="s">
        <v>104</v>
      </c>
      <c r="C67" s="38" t="s">
        <v>87</v>
      </c>
      <c r="D67" s="81">
        <v>4</v>
      </c>
      <c r="E67" s="81">
        <v>680</v>
      </c>
      <c r="F67" s="82">
        <f>E67*D67</f>
        <v>2720</v>
      </c>
    </row>
    <row r="68" spans="1:6" ht="45.75" customHeight="1">
      <c r="A68" s="96">
        <v>64</v>
      </c>
      <c r="B68" s="21" t="s">
        <v>105</v>
      </c>
      <c r="C68" s="38" t="s">
        <v>87</v>
      </c>
      <c r="D68" s="81">
        <v>1</v>
      </c>
      <c r="E68" s="81">
        <v>325</v>
      </c>
      <c r="F68" s="82">
        <f>E68*D68</f>
        <v>325</v>
      </c>
    </row>
    <row r="69" spans="1:6" ht="165.75" customHeight="1">
      <c r="A69" s="96">
        <v>65</v>
      </c>
      <c r="B69" s="21" t="s">
        <v>106</v>
      </c>
      <c r="C69" s="38" t="s">
        <v>87</v>
      </c>
      <c r="D69" s="81">
        <v>1</v>
      </c>
      <c r="E69" s="81">
        <v>1435</v>
      </c>
      <c r="F69" s="82">
        <f>E69*D69</f>
        <v>1435</v>
      </c>
    </row>
    <row r="70" spans="1:6" ht="60" customHeight="1">
      <c r="A70" s="25">
        <v>66</v>
      </c>
      <c r="B70" s="93" t="s">
        <v>107</v>
      </c>
      <c r="C70" s="38" t="s">
        <v>92</v>
      </c>
      <c r="D70" s="94">
        <v>3</v>
      </c>
      <c r="E70" s="94">
        <v>1686</v>
      </c>
      <c r="F70" s="95">
        <f t="shared" ref="F70:F75" si="3">D70*E70</f>
        <v>5058</v>
      </c>
    </row>
    <row r="71" spans="1:6" ht="104.25" customHeight="1">
      <c r="A71" s="40">
        <v>67</v>
      </c>
      <c r="B71" s="93" t="s">
        <v>108</v>
      </c>
      <c r="C71" s="38" t="s">
        <v>92</v>
      </c>
      <c r="D71" s="81">
        <v>2</v>
      </c>
      <c r="E71" s="81">
        <v>60</v>
      </c>
      <c r="F71" s="95">
        <f t="shared" si="3"/>
        <v>120</v>
      </c>
    </row>
    <row r="72" spans="1:6" ht="32.25" customHeight="1">
      <c r="A72" s="40">
        <v>68</v>
      </c>
      <c r="B72" s="93" t="s">
        <v>122</v>
      </c>
      <c r="C72" s="38" t="s">
        <v>92</v>
      </c>
      <c r="D72" s="81">
        <v>2</v>
      </c>
      <c r="E72" s="81">
        <v>95</v>
      </c>
      <c r="F72" s="95">
        <f t="shared" si="3"/>
        <v>190</v>
      </c>
    </row>
    <row r="73" spans="1:6" ht="28.5" customHeight="1">
      <c r="A73" s="40">
        <v>69</v>
      </c>
      <c r="B73" s="93" t="s">
        <v>123</v>
      </c>
      <c r="C73" s="38" t="s">
        <v>92</v>
      </c>
      <c r="D73" s="81">
        <v>2</v>
      </c>
      <c r="E73" s="81">
        <v>90</v>
      </c>
      <c r="F73" s="95">
        <f t="shared" si="3"/>
        <v>180</v>
      </c>
    </row>
    <row r="74" spans="1:6" ht="26.25" customHeight="1">
      <c r="A74" s="40">
        <v>70</v>
      </c>
      <c r="B74" s="93" t="s">
        <v>124</v>
      </c>
      <c r="C74" s="38" t="s">
        <v>92</v>
      </c>
      <c r="D74" s="81">
        <v>2</v>
      </c>
      <c r="E74" s="81">
        <v>145</v>
      </c>
      <c r="F74" s="95">
        <f t="shared" si="3"/>
        <v>290</v>
      </c>
    </row>
    <row r="75" spans="1:6" ht="31.5" customHeight="1">
      <c r="A75" s="40">
        <v>71</v>
      </c>
      <c r="B75" s="93" t="s">
        <v>125</v>
      </c>
      <c r="C75" s="38" t="s">
        <v>92</v>
      </c>
      <c r="D75" s="81">
        <v>2</v>
      </c>
      <c r="E75" s="81">
        <v>165</v>
      </c>
      <c r="F75" s="95">
        <f t="shared" si="3"/>
        <v>330</v>
      </c>
    </row>
    <row r="76" spans="1:6" ht="100.5" customHeight="1">
      <c r="A76" s="97">
        <v>72</v>
      </c>
      <c r="B76" s="21" t="s">
        <v>113</v>
      </c>
      <c r="C76" s="38" t="s">
        <v>87</v>
      </c>
      <c r="D76" s="81">
        <v>1</v>
      </c>
      <c r="E76" s="81">
        <v>480</v>
      </c>
      <c r="F76" s="82">
        <f>E76*D76</f>
        <v>480</v>
      </c>
    </row>
    <row r="77" spans="1:6" ht="16.5" thickBot="1">
      <c r="A77" s="85"/>
      <c r="B77" s="86" t="s">
        <v>114</v>
      </c>
      <c r="C77" s="86"/>
      <c r="D77" s="86"/>
      <c r="E77" s="86"/>
      <c r="F77" s="87">
        <f>SUM(F5:F76)</f>
        <v>584653.14000000013</v>
      </c>
    </row>
    <row r="83" spans="2:6">
      <c r="B83" s="88" t="s">
        <v>115</v>
      </c>
      <c r="C83" s="89" t="s">
        <v>116</v>
      </c>
      <c r="D83" s="89"/>
      <c r="E83" s="89" t="s">
        <v>117</v>
      </c>
      <c r="F83" s="89"/>
    </row>
  </sheetData>
  <mergeCells count="5">
    <mergeCell ref="A1:F1"/>
    <mergeCell ref="A2:F2"/>
    <mergeCell ref="B77:E77"/>
    <mergeCell ref="C83:D83"/>
    <mergeCell ref="E83:F83"/>
  </mergeCells>
  <pageMargins left="0.45" right="0.2" top="0.75" bottom="0.5" header="0.3" footer="0.3"/>
  <pageSetup paperSize="9" scale="85" orientation="portrait" verticalDpi="0" r:id="rId1"/>
</worksheet>
</file>

<file path=xl/worksheets/sheet3.xml><?xml version="1.0" encoding="utf-8"?>
<worksheet xmlns="http://schemas.openxmlformats.org/spreadsheetml/2006/main" xmlns:r="http://schemas.openxmlformats.org/officeDocument/2006/relationships">
  <sheetPr>
    <tabColor rgb="FFFFFF00"/>
  </sheetPr>
  <dimension ref="A1:F83"/>
  <sheetViews>
    <sheetView zoomScale="110" zoomScaleNormal="110" workbookViewId="0">
      <selection activeCell="A56" sqref="A56"/>
    </sheetView>
  </sheetViews>
  <sheetFormatPr defaultRowHeight="15"/>
  <cols>
    <col min="1" max="1" width="4.28515625" customWidth="1"/>
    <col min="2" max="2" width="60.140625" customWidth="1"/>
    <col min="3" max="3" width="9.85546875" customWidth="1"/>
    <col min="4" max="4" width="13.5703125" customWidth="1"/>
    <col min="5" max="5" width="11.140625" customWidth="1"/>
    <col min="6" max="6" width="12.7109375" customWidth="1"/>
  </cols>
  <sheetData>
    <row r="1" spans="1:6" ht="15.75">
      <c r="A1" s="1" t="s">
        <v>0</v>
      </c>
      <c r="B1" s="2"/>
      <c r="C1" s="2"/>
      <c r="D1" s="2"/>
      <c r="E1" s="2"/>
      <c r="F1" s="3"/>
    </row>
    <row r="2" spans="1:6" ht="15.75">
      <c r="A2" s="4" t="s">
        <v>126</v>
      </c>
      <c r="B2" s="5"/>
      <c r="C2" s="5"/>
      <c r="D2" s="5"/>
      <c r="E2" s="5"/>
      <c r="F2" s="6"/>
    </row>
    <row r="3" spans="1:6" ht="15.75" thickBot="1">
      <c r="A3" s="7" t="s">
        <v>2</v>
      </c>
      <c r="B3" s="8" t="s">
        <v>3</v>
      </c>
      <c r="C3" s="8" t="s">
        <v>4</v>
      </c>
      <c r="D3" s="9" t="s">
        <v>5</v>
      </c>
      <c r="E3" s="8" t="s">
        <v>6</v>
      </c>
      <c r="F3" s="10" t="s">
        <v>7</v>
      </c>
    </row>
    <row r="4" spans="1:6" ht="15.75" thickBot="1">
      <c r="A4" s="11">
        <v>1</v>
      </c>
      <c r="B4" s="12">
        <v>2</v>
      </c>
      <c r="C4" s="12">
        <v>3</v>
      </c>
      <c r="D4" s="13">
        <v>4</v>
      </c>
      <c r="E4" s="12">
        <v>5</v>
      </c>
      <c r="F4" s="14">
        <v>6</v>
      </c>
    </row>
    <row r="5" spans="1:6" ht="99.75" customHeight="1">
      <c r="A5" s="15">
        <v>1</v>
      </c>
      <c r="B5" s="16" t="s">
        <v>8</v>
      </c>
      <c r="C5" s="17" t="s">
        <v>9</v>
      </c>
      <c r="D5" s="18">
        <v>167.89</v>
      </c>
      <c r="E5" s="18">
        <v>107</v>
      </c>
      <c r="F5" s="19">
        <f>E5*D5</f>
        <v>17964.23</v>
      </c>
    </row>
    <row r="6" spans="1:6" ht="63" customHeight="1">
      <c r="A6" s="20">
        <v>2</v>
      </c>
      <c r="B6" s="21" t="s">
        <v>10</v>
      </c>
      <c r="C6" s="21" t="s">
        <v>11</v>
      </c>
      <c r="D6" s="22">
        <v>3.52</v>
      </c>
      <c r="E6" s="23">
        <v>389</v>
      </c>
      <c r="F6" s="24">
        <f>D6*E6</f>
        <v>1369.28</v>
      </c>
    </row>
    <row r="7" spans="1:6" ht="96.75" customHeight="1">
      <c r="A7" s="25">
        <v>3</v>
      </c>
      <c r="B7" s="26" t="s">
        <v>119</v>
      </c>
      <c r="C7" s="27" t="s">
        <v>9</v>
      </c>
      <c r="D7" s="28">
        <v>167.89</v>
      </c>
      <c r="E7" s="29">
        <v>262</v>
      </c>
      <c r="F7" s="30">
        <f>E7*D7</f>
        <v>43987.179999999993</v>
      </c>
    </row>
    <row r="8" spans="1:6" ht="150.75" customHeight="1">
      <c r="A8" s="40">
        <v>4</v>
      </c>
      <c r="B8" s="32" t="s">
        <v>13</v>
      </c>
      <c r="C8" s="38" t="s">
        <v>11</v>
      </c>
      <c r="D8" s="28">
        <v>14.25</v>
      </c>
      <c r="E8" s="28">
        <v>9117</v>
      </c>
      <c r="F8" s="30">
        <f>D8*E8</f>
        <v>129917.25</v>
      </c>
    </row>
    <row r="9" spans="1:6" ht="126">
      <c r="A9" s="25">
        <v>5</v>
      </c>
      <c r="B9" s="26" t="s">
        <v>14</v>
      </c>
      <c r="C9" s="27" t="s">
        <v>15</v>
      </c>
      <c r="D9" s="29">
        <v>7.96</v>
      </c>
      <c r="E9" s="29">
        <v>6545.2</v>
      </c>
      <c r="F9" s="37">
        <f>D9*E9</f>
        <v>52099.792000000001</v>
      </c>
    </row>
    <row r="10" spans="1:6" ht="80.25" customHeight="1">
      <c r="A10" s="25">
        <v>6</v>
      </c>
      <c r="B10" s="26" t="s">
        <v>16</v>
      </c>
      <c r="C10" s="38" t="s">
        <v>17</v>
      </c>
      <c r="D10" s="29">
        <v>37.82</v>
      </c>
      <c r="E10" s="29">
        <v>128.5</v>
      </c>
      <c r="F10" s="30">
        <f>E10*D10</f>
        <v>4859.87</v>
      </c>
    </row>
    <row r="11" spans="1:6" ht="78" customHeight="1">
      <c r="A11" s="25">
        <v>7</v>
      </c>
      <c r="B11" s="26" t="s">
        <v>18</v>
      </c>
      <c r="C11" s="27" t="s">
        <v>9</v>
      </c>
      <c r="D11" s="29">
        <v>304.33999999999997</v>
      </c>
      <c r="E11" s="29">
        <v>175</v>
      </c>
      <c r="F11" s="30">
        <f t="shared" ref="F11:F24" si="0">D11*E11</f>
        <v>53259.499999999993</v>
      </c>
    </row>
    <row r="12" spans="1:6" ht="75.75" customHeight="1">
      <c r="A12" s="25">
        <v>8</v>
      </c>
      <c r="B12" s="26" t="s">
        <v>19</v>
      </c>
      <c r="C12" s="27" t="s">
        <v>20</v>
      </c>
      <c r="D12" s="29">
        <v>167.89</v>
      </c>
      <c r="E12" s="29">
        <v>23.07</v>
      </c>
      <c r="F12" s="30">
        <f t="shared" si="0"/>
        <v>3873.2222999999999</v>
      </c>
    </row>
    <row r="13" spans="1:6" ht="78" customHeight="1">
      <c r="A13" s="25">
        <v>9</v>
      </c>
      <c r="B13" s="39" t="s">
        <v>21</v>
      </c>
      <c r="C13" s="27" t="s">
        <v>11</v>
      </c>
      <c r="D13" s="29">
        <v>3.52</v>
      </c>
      <c r="E13" s="29">
        <v>5763</v>
      </c>
      <c r="F13" s="37">
        <f t="shared" si="0"/>
        <v>20285.759999999998</v>
      </c>
    </row>
    <row r="14" spans="1:6" ht="81" customHeight="1">
      <c r="A14" s="40">
        <v>10</v>
      </c>
      <c r="B14" s="32" t="s">
        <v>22</v>
      </c>
      <c r="C14" s="38" t="s">
        <v>23</v>
      </c>
      <c r="D14" s="28">
        <v>23.89</v>
      </c>
      <c r="E14" s="28">
        <v>249</v>
      </c>
      <c r="F14" s="30">
        <f t="shared" si="0"/>
        <v>5948.6100000000006</v>
      </c>
    </row>
    <row r="15" spans="1:6" ht="44.25" customHeight="1">
      <c r="A15" s="41">
        <v>11</v>
      </c>
      <c r="B15" s="23" t="s">
        <v>24</v>
      </c>
      <c r="C15" s="42" t="s">
        <v>9</v>
      </c>
      <c r="D15" s="22">
        <v>495.5</v>
      </c>
      <c r="E15" s="42">
        <v>32</v>
      </c>
      <c r="F15" s="24">
        <f>D15*E15</f>
        <v>15856</v>
      </c>
    </row>
    <row r="16" spans="1:6" ht="89.25" customHeight="1">
      <c r="A16" s="40">
        <v>12</v>
      </c>
      <c r="B16" s="32" t="s">
        <v>25</v>
      </c>
      <c r="C16" s="38" t="s">
        <v>9</v>
      </c>
      <c r="D16" s="28">
        <v>149.11000000000001</v>
      </c>
      <c r="E16" s="28">
        <v>158</v>
      </c>
      <c r="F16" s="30">
        <f t="shared" si="0"/>
        <v>23559.38</v>
      </c>
    </row>
    <row r="17" spans="1:6" ht="81.75" customHeight="1">
      <c r="A17" s="90">
        <v>13</v>
      </c>
      <c r="B17" s="26" t="s">
        <v>26</v>
      </c>
      <c r="C17" s="27" t="s">
        <v>20</v>
      </c>
      <c r="D17" s="29">
        <v>209.94</v>
      </c>
      <c r="E17" s="29">
        <v>148</v>
      </c>
      <c r="F17" s="37">
        <f t="shared" si="0"/>
        <v>31071.119999999999</v>
      </c>
    </row>
    <row r="18" spans="1:6" ht="97.5" customHeight="1">
      <c r="A18" s="40">
        <v>14</v>
      </c>
      <c r="B18" s="44" t="s">
        <v>27</v>
      </c>
      <c r="C18" s="38" t="s">
        <v>20</v>
      </c>
      <c r="D18" s="28">
        <v>209.94</v>
      </c>
      <c r="E18" s="28">
        <v>106</v>
      </c>
      <c r="F18" s="30">
        <f>D18*E18</f>
        <v>22253.64</v>
      </c>
    </row>
    <row r="19" spans="1:6" ht="58.5" customHeight="1">
      <c r="A19" s="41">
        <v>15</v>
      </c>
      <c r="B19" s="39" t="s">
        <v>28</v>
      </c>
      <c r="C19" s="27" t="s">
        <v>20</v>
      </c>
      <c r="D19" s="29">
        <v>136.44999999999999</v>
      </c>
      <c r="E19" s="29">
        <v>14</v>
      </c>
      <c r="F19" s="37">
        <f>D19*E19</f>
        <v>1910.2999999999997</v>
      </c>
    </row>
    <row r="20" spans="1:6" ht="107.25" customHeight="1">
      <c r="A20" s="40">
        <v>16</v>
      </c>
      <c r="B20" s="32" t="s">
        <v>29</v>
      </c>
      <c r="C20" s="38" t="s">
        <v>20</v>
      </c>
      <c r="D20" s="28">
        <v>181.87</v>
      </c>
      <c r="E20" s="28">
        <v>80</v>
      </c>
      <c r="F20" s="30">
        <f t="shared" si="0"/>
        <v>14549.6</v>
      </c>
    </row>
    <row r="21" spans="1:6" ht="74.25" customHeight="1">
      <c r="A21" s="41">
        <v>17</v>
      </c>
      <c r="B21" s="23" t="s">
        <v>30</v>
      </c>
      <c r="C21" s="42" t="s">
        <v>9</v>
      </c>
      <c r="D21" s="22">
        <v>138.22</v>
      </c>
      <c r="E21" s="42">
        <v>44</v>
      </c>
      <c r="F21" s="24">
        <f t="shared" si="0"/>
        <v>6081.68</v>
      </c>
    </row>
    <row r="22" spans="1:6" ht="72" customHeight="1">
      <c r="A22" s="25">
        <v>18</v>
      </c>
      <c r="B22" s="32" t="s">
        <v>31</v>
      </c>
      <c r="C22" s="38" t="s">
        <v>32</v>
      </c>
      <c r="D22" s="28">
        <v>1</v>
      </c>
      <c r="E22" s="28">
        <v>1348</v>
      </c>
      <c r="F22" s="30">
        <f>D22*E22</f>
        <v>1348</v>
      </c>
    </row>
    <row r="23" spans="1:6" ht="147" customHeight="1">
      <c r="A23" s="40">
        <v>19</v>
      </c>
      <c r="B23" s="32" t="s">
        <v>33</v>
      </c>
      <c r="C23" s="38" t="s">
        <v>20</v>
      </c>
      <c r="D23" s="28">
        <v>138.22</v>
      </c>
      <c r="E23" s="28">
        <v>375</v>
      </c>
      <c r="F23" s="30">
        <f t="shared" si="0"/>
        <v>51832.5</v>
      </c>
    </row>
    <row r="24" spans="1:6" ht="89.25" customHeight="1">
      <c r="A24" s="25">
        <v>20</v>
      </c>
      <c r="B24" s="26" t="s">
        <v>34</v>
      </c>
      <c r="C24" s="27" t="s">
        <v>23</v>
      </c>
      <c r="D24" s="29">
        <v>163.65</v>
      </c>
      <c r="E24" s="29">
        <v>28</v>
      </c>
      <c r="F24" s="30">
        <f t="shared" si="0"/>
        <v>4582.2</v>
      </c>
    </row>
    <row r="25" spans="1:6" ht="74.25" customHeight="1">
      <c r="A25" s="25">
        <v>21</v>
      </c>
      <c r="B25" s="39" t="s">
        <v>35</v>
      </c>
      <c r="C25" s="27" t="s">
        <v>11</v>
      </c>
      <c r="D25" s="29">
        <v>19.690000000000001</v>
      </c>
      <c r="E25" s="29">
        <v>5205</v>
      </c>
      <c r="F25" s="37">
        <f>D25*E25</f>
        <v>102486.45000000001</v>
      </c>
    </row>
    <row r="26" spans="1:6" ht="84" customHeight="1">
      <c r="A26" s="45">
        <v>22</v>
      </c>
      <c r="B26" s="32" t="s">
        <v>36</v>
      </c>
      <c r="C26" s="38" t="s">
        <v>11</v>
      </c>
      <c r="D26" s="46">
        <v>22.16</v>
      </c>
      <c r="E26" s="28">
        <v>4167</v>
      </c>
      <c r="F26" s="30">
        <f>E26*D26</f>
        <v>92340.72</v>
      </c>
    </row>
    <row r="27" spans="1:6" ht="95.25" customHeight="1">
      <c r="A27" s="40">
        <v>23</v>
      </c>
      <c r="B27" s="32" t="s">
        <v>37</v>
      </c>
      <c r="C27" s="38" t="s">
        <v>11</v>
      </c>
      <c r="D27" s="28">
        <v>20</v>
      </c>
      <c r="E27" s="28">
        <v>587</v>
      </c>
      <c r="F27" s="30">
        <f>D27*E27</f>
        <v>11740</v>
      </c>
    </row>
    <row r="28" spans="1:6" ht="108" customHeight="1">
      <c r="A28" s="25">
        <v>24</v>
      </c>
      <c r="B28" s="47" t="s">
        <v>38</v>
      </c>
      <c r="C28" s="48" t="s">
        <v>9</v>
      </c>
      <c r="D28" s="22">
        <v>3.89</v>
      </c>
      <c r="E28" s="49">
        <v>1165</v>
      </c>
      <c r="F28" s="50">
        <f>D28*E28</f>
        <v>4531.8500000000004</v>
      </c>
    </row>
    <row r="29" spans="1:6" ht="109.5" customHeight="1">
      <c r="A29" s="25">
        <v>25</v>
      </c>
      <c r="B29" s="47" t="s">
        <v>39</v>
      </c>
      <c r="C29" s="48" t="s">
        <v>9</v>
      </c>
      <c r="D29" s="49">
        <v>12.95</v>
      </c>
      <c r="E29" s="22">
        <v>1000</v>
      </c>
      <c r="F29" s="50">
        <f>D29*E29</f>
        <v>12950</v>
      </c>
    </row>
    <row r="30" spans="1:6" ht="126">
      <c r="A30" s="25">
        <v>26</v>
      </c>
      <c r="B30" s="32" t="s">
        <v>40</v>
      </c>
      <c r="C30" s="38" t="s">
        <v>41</v>
      </c>
      <c r="D30" s="28">
        <v>1</v>
      </c>
      <c r="E30" s="28">
        <v>2891</v>
      </c>
      <c r="F30" s="30">
        <f>D30*E30</f>
        <v>2891</v>
      </c>
    </row>
    <row r="31" spans="1:6" ht="69" customHeight="1">
      <c r="A31" s="25">
        <v>27</v>
      </c>
      <c r="B31" s="26" t="s">
        <v>42</v>
      </c>
      <c r="C31" s="38" t="s">
        <v>9</v>
      </c>
      <c r="D31" s="29">
        <v>20.399999999999999</v>
      </c>
      <c r="E31" s="29">
        <v>57</v>
      </c>
      <c r="F31" s="30">
        <f>E31*D31</f>
        <v>1162.8</v>
      </c>
    </row>
    <row r="32" spans="1:6" ht="143.25" customHeight="1">
      <c r="A32" s="25">
        <v>28</v>
      </c>
      <c r="B32" s="26" t="s">
        <v>43</v>
      </c>
      <c r="C32" s="38" t="s">
        <v>20</v>
      </c>
      <c r="D32" s="29">
        <v>6.85</v>
      </c>
      <c r="E32" s="29">
        <v>1559</v>
      </c>
      <c r="F32" s="30">
        <f>E32*D32</f>
        <v>10679.15</v>
      </c>
    </row>
    <row r="33" spans="1:6" ht="91.5" customHeight="1">
      <c r="A33" s="25">
        <v>29</v>
      </c>
      <c r="B33" s="26" t="s">
        <v>44</v>
      </c>
      <c r="C33" s="27" t="s">
        <v>15</v>
      </c>
      <c r="D33" s="29">
        <v>11.31</v>
      </c>
      <c r="E33" s="29">
        <v>7491.9</v>
      </c>
      <c r="F33" s="30">
        <f>E33*D33</f>
        <v>84733.388999999996</v>
      </c>
    </row>
    <row r="34" spans="1:6" ht="62.25" customHeight="1">
      <c r="A34" s="25">
        <v>30</v>
      </c>
      <c r="B34" s="26" t="s">
        <v>45</v>
      </c>
      <c r="C34" s="38" t="s">
        <v>9</v>
      </c>
      <c r="D34" s="29">
        <v>10.09</v>
      </c>
      <c r="E34" s="29">
        <v>582</v>
      </c>
      <c r="F34" s="30">
        <f>E34*D34</f>
        <v>5872.38</v>
      </c>
    </row>
    <row r="35" spans="1:6" ht="192.75" customHeight="1">
      <c r="A35" s="25">
        <v>31</v>
      </c>
      <c r="B35" s="26" t="s">
        <v>46</v>
      </c>
      <c r="C35" s="38" t="s">
        <v>9</v>
      </c>
      <c r="D35" s="29">
        <v>10.09</v>
      </c>
      <c r="E35" s="29">
        <v>3828</v>
      </c>
      <c r="F35" s="30">
        <f>E35*D35</f>
        <v>38624.519999999997</v>
      </c>
    </row>
    <row r="36" spans="1:6" ht="94.5">
      <c r="A36" s="41">
        <v>32</v>
      </c>
      <c r="B36" s="52" t="s">
        <v>47</v>
      </c>
      <c r="C36" s="27" t="s">
        <v>20</v>
      </c>
      <c r="D36" s="29">
        <v>67.14</v>
      </c>
      <c r="E36" s="29">
        <v>97</v>
      </c>
      <c r="F36" s="37">
        <f>D36*E36</f>
        <v>6512.58</v>
      </c>
    </row>
    <row r="37" spans="1:6" ht="262.5" customHeight="1">
      <c r="A37" s="25">
        <v>33</v>
      </c>
      <c r="B37" s="56" t="s">
        <v>48</v>
      </c>
      <c r="C37" s="57" t="s">
        <v>9</v>
      </c>
      <c r="D37" s="22">
        <v>91.83</v>
      </c>
      <c r="E37" s="22">
        <v>82</v>
      </c>
      <c r="F37" s="50">
        <f>D37*E37</f>
        <v>7530.0599999999995</v>
      </c>
    </row>
    <row r="38" spans="1:6" ht="78.75">
      <c r="A38" s="41">
        <v>34</v>
      </c>
      <c r="B38" s="26" t="s">
        <v>49</v>
      </c>
      <c r="C38" s="27" t="s">
        <v>11</v>
      </c>
      <c r="D38" s="29">
        <v>0.56999999999999995</v>
      </c>
      <c r="E38" s="29">
        <v>6386</v>
      </c>
      <c r="F38" s="37">
        <f>D38*E38</f>
        <v>3640.0199999999995</v>
      </c>
    </row>
    <row r="39" spans="1:6" ht="78.75">
      <c r="A39" s="25">
        <v>35</v>
      </c>
      <c r="B39" s="26" t="s">
        <v>50</v>
      </c>
      <c r="C39" s="38" t="s">
        <v>9</v>
      </c>
      <c r="D39" s="29">
        <v>150</v>
      </c>
      <c r="E39" s="29">
        <v>5</v>
      </c>
      <c r="F39" s="37">
        <f>D39*E39</f>
        <v>750</v>
      </c>
    </row>
    <row r="40" spans="1:6" ht="113.25" customHeight="1">
      <c r="A40" s="25">
        <v>36</v>
      </c>
      <c r="B40" s="26" t="s">
        <v>51</v>
      </c>
      <c r="C40" s="38" t="s">
        <v>52</v>
      </c>
      <c r="D40" s="29">
        <v>90</v>
      </c>
      <c r="E40" s="29">
        <v>11</v>
      </c>
      <c r="F40" s="30">
        <f>E40*D40</f>
        <v>990</v>
      </c>
    </row>
    <row r="41" spans="1:6" ht="103.5" customHeight="1">
      <c r="A41" s="45">
        <v>37</v>
      </c>
      <c r="B41" s="26" t="s">
        <v>53</v>
      </c>
      <c r="C41" s="27" t="s">
        <v>11</v>
      </c>
      <c r="D41" s="58">
        <v>7.2</v>
      </c>
      <c r="E41" s="29">
        <v>133</v>
      </c>
      <c r="F41" s="37">
        <f t="shared" ref="F41:F56" si="1">D41*E41</f>
        <v>957.6</v>
      </c>
    </row>
    <row r="42" spans="1:6" ht="81.75" customHeight="1">
      <c r="A42" s="25">
        <v>38</v>
      </c>
      <c r="B42" s="26" t="s">
        <v>54</v>
      </c>
      <c r="C42" s="27" t="s">
        <v>11</v>
      </c>
      <c r="D42" s="29">
        <v>25.18</v>
      </c>
      <c r="E42" s="29">
        <v>264</v>
      </c>
      <c r="F42" s="30">
        <f t="shared" si="1"/>
        <v>6647.5199999999995</v>
      </c>
    </row>
    <row r="43" spans="1:6" ht="95.25" customHeight="1">
      <c r="A43" s="25">
        <v>39</v>
      </c>
      <c r="B43" s="26" t="s">
        <v>55</v>
      </c>
      <c r="C43" s="27" t="s">
        <v>11</v>
      </c>
      <c r="D43" s="29">
        <v>0.8</v>
      </c>
      <c r="E43" s="29">
        <v>4749</v>
      </c>
      <c r="F43" s="30">
        <f t="shared" si="1"/>
        <v>3799.2000000000003</v>
      </c>
    </row>
    <row r="44" spans="1:6" ht="121.5" customHeight="1">
      <c r="A44" s="25">
        <v>40</v>
      </c>
      <c r="B44" s="26" t="s">
        <v>56</v>
      </c>
      <c r="C44" s="27" t="s">
        <v>9</v>
      </c>
      <c r="D44" s="29">
        <v>55.24</v>
      </c>
      <c r="E44" s="29">
        <v>1728</v>
      </c>
      <c r="F44" s="30">
        <f t="shared" si="1"/>
        <v>95454.720000000001</v>
      </c>
    </row>
    <row r="45" spans="1:6" ht="49.5" customHeight="1">
      <c r="A45" s="25">
        <v>41</v>
      </c>
      <c r="B45" s="26" t="s">
        <v>57</v>
      </c>
      <c r="C45" s="27" t="s">
        <v>9</v>
      </c>
      <c r="D45" s="29">
        <v>220</v>
      </c>
      <c r="E45" s="29">
        <v>20</v>
      </c>
      <c r="F45" s="30">
        <f t="shared" si="1"/>
        <v>4400</v>
      </c>
    </row>
    <row r="46" spans="1:6" ht="94.5" customHeight="1">
      <c r="A46" s="25">
        <v>42</v>
      </c>
      <c r="B46" s="26" t="s">
        <v>58</v>
      </c>
      <c r="C46" s="27" t="s">
        <v>9</v>
      </c>
      <c r="D46" s="29">
        <v>140</v>
      </c>
      <c r="E46" s="29">
        <v>558</v>
      </c>
      <c r="F46" s="30">
        <f t="shared" si="1"/>
        <v>78120</v>
      </c>
    </row>
    <row r="47" spans="1:6" ht="128.25" customHeight="1">
      <c r="A47" s="25">
        <v>43</v>
      </c>
      <c r="B47" s="26" t="s">
        <v>59</v>
      </c>
      <c r="C47" s="27" t="s">
        <v>9</v>
      </c>
      <c r="D47" s="29">
        <v>3.2</v>
      </c>
      <c r="E47" s="29">
        <v>3002</v>
      </c>
      <c r="F47" s="30">
        <f t="shared" si="1"/>
        <v>9606.4</v>
      </c>
    </row>
    <row r="48" spans="1:6" ht="74.25" customHeight="1">
      <c r="A48" s="25">
        <v>44</v>
      </c>
      <c r="B48" s="26" t="s">
        <v>60</v>
      </c>
      <c r="C48" s="27" t="s">
        <v>11</v>
      </c>
      <c r="D48" s="29">
        <v>6.64</v>
      </c>
      <c r="E48" s="29">
        <v>989</v>
      </c>
      <c r="F48" s="30">
        <f t="shared" si="1"/>
        <v>6566.96</v>
      </c>
    </row>
    <row r="49" spans="1:6" ht="113.25" customHeight="1">
      <c r="A49" s="25">
        <v>45</v>
      </c>
      <c r="B49" s="32" t="s">
        <v>82</v>
      </c>
      <c r="C49" s="38" t="s">
        <v>41</v>
      </c>
      <c r="D49" s="28">
        <v>10</v>
      </c>
      <c r="E49" s="28">
        <v>518</v>
      </c>
      <c r="F49" s="30">
        <f t="shared" si="1"/>
        <v>5180</v>
      </c>
    </row>
    <row r="50" spans="1:6" ht="109.5" customHeight="1">
      <c r="A50" s="25">
        <v>46</v>
      </c>
      <c r="B50" s="26" t="s">
        <v>83</v>
      </c>
      <c r="C50" s="27" t="s">
        <v>84</v>
      </c>
      <c r="D50" s="29">
        <v>4</v>
      </c>
      <c r="E50" s="29">
        <v>595</v>
      </c>
      <c r="F50" s="37">
        <f t="shared" si="1"/>
        <v>2380</v>
      </c>
    </row>
    <row r="51" spans="1:6" ht="78.75">
      <c r="A51" s="25">
        <v>47</v>
      </c>
      <c r="B51" s="39" t="s">
        <v>85</v>
      </c>
      <c r="C51" s="27" t="s">
        <v>84</v>
      </c>
      <c r="D51" s="29">
        <v>5</v>
      </c>
      <c r="E51" s="29">
        <v>275</v>
      </c>
      <c r="F51" s="37">
        <f t="shared" si="1"/>
        <v>1375</v>
      </c>
    </row>
    <row r="52" spans="1:6" ht="108.75" customHeight="1">
      <c r="A52" s="25">
        <v>48</v>
      </c>
      <c r="B52" s="39" t="s">
        <v>86</v>
      </c>
      <c r="C52" s="27" t="s">
        <v>87</v>
      </c>
      <c r="D52" s="29">
        <v>3</v>
      </c>
      <c r="E52" s="29">
        <v>780</v>
      </c>
      <c r="F52" s="37">
        <f t="shared" si="1"/>
        <v>2340</v>
      </c>
    </row>
    <row r="53" spans="1:6" ht="58.5" customHeight="1">
      <c r="A53" s="25">
        <v>49</v>
      </c>
      <c r="B53" s="44" t="s">
        <v>88</v>
      </c>
      <c r="C53" s="38" t="s">
        <v>89</v>
      </c>
      <c r="D53" s="28">
        <v>10</v>
      </c>
      <c r="E53" s="29">
        <v>1100</v>
      </c>
      <c r="F53" s="30">
        <f t="shared" si="1"/>
        <v>11000</v>
      </c>
    </row>
    <row r="54" spans="1:6" ht="42.75" customHeight="1">
      <c r="A54" s="25">
        <v>50</v>
      </c>
      <c r="B54" s="92" t="s">
        <v>90</v>
      </c>
      <c r="C54" s="80" t="s">
        <v>87</v>
      </c>
      <c r="D54" s="22">
        <v>4</v>
      </c>
      <c r="E54" s="22">
        <v>1686</v>
      </c>
      <c r="F54" s="37">
        <f t="shared" si="1"/>
        <v>6744</v>
      </c>
    </row>
    <row r="55" spans="1:6" ht="24" customHeight="1">
      <c r="A55" s="25">
        <v>51</v>
      </c>
      <c r="B55" s="93" t="s">
        <v>120</v>
      </c>
      <c r="C55" s="38" t="s">
        <v>92</v>
      </c>
      <c r="D55" s="94">
        <v>8</v>
      </c>
      <c r="E55" s="94">
        <v>250</v>
      </c>
      <c r="F55" s="95">
        <f t="shared" si="1"/>
        <v>2000</v>
      </c>
    </row>
    <row r="56" spans="1:6" ht="58.5" customHeight="1">
      <c r="A56" s="25">
        <v>52</v>
      </c>
      <c r="B56" s="93" t="s">
        <v>93</v>
      </c>
      <c r="C56" s="38" t="s">
        <v>92</v>
      </c>
      <c r="D56" s="94">
        <v>1</v>
      </c>
      <c r="E56" s="94">
        <v>2100</v>
      </c>
      <c r="F56" s="95">
        <f t="shared" si="1"/>
        <v>2100</v>
      </c>
    </row>
    <row r="57" spans="1:6" ht="81.75" customHeight="1">
      <c r="A57" s="25">
        <v>53</v>
      </c>
      <c r="B57" s="21" t="s">
        <v>94</v>
      </c>
      <c r="C57" s="38" t="s">
        <v>87</v>
      </c>
      <c r="D57" s="28">
        <v>4</v>
      </c>
      <c r="E57" s="28">
        <v>305</v>
      </c>
      <c r="F57" s="30">
        <f>E57*D57</f>
        <v>1220</v>
      </c>
    </row>
    <row r="58" spans="1:6" ht="95.25" customHeight="1">
      <c r="A58" s="25">
        <v>54</v>
      </c>
      <c r="B58" s="23" t="s">
        <v>95</v>
      </c>
      <c r="C58" s="42" t="s">
        <v>87</v>
      </c>
      <c r="D58" s="28">
        <v>4</v>
      </c>
      <c r="E58" s="23">
        <v>595</v>
      </c>
      <c r="F58" s="30">
        <f t="shared" ref="F58:F64" si="2">D58*E58</f>
        <v>2380</v>
      </c>
    </row>
    <row r="59" spans="1:6" ht="31.5">
      <c r="A59" s="25">
        <v>55</v>
      </c>
      <c r="B59" s="23" t="s">
        <v>96</v>
      </c>
      <c r="C59" s="42" t="s">
        <v>87</v>
      </c>
      <c r="D59" s="42">
        <v>4</v>
      </c>
      <c r="E59" s="23">
        <v>300</v>
      </c>
      <c r="F59" s="30">
        <f t="shared" si="2"/>
        <v>1200</v>
      </c>
    </row>
    <row r="60" spans="1:6" ht="165" customHeight="1">
      <c r="A60" s="25">
        <v>56</v>
      </c>
      <c r="B60" s="23" t="s">
        <v>97</v>
      </c>
      <c r="C60" s="42" t="s">
        <v>87</v>
      </c>
      <c r="D60" s="42">
        <v>1</v>
      </c>
      <c r="E60" s="23">
        <v>4730</v>
      </c>
      <c r="F60" s="30">
        <f t="shared" si="2"/>
        <v>4730</v>
      </c>
    </row>
    <row r="61" spans="1:6" ht="33.75" customHeight="1">
      <c r="A61" s="25">
        <v>57</v>
      </c>
      <c r="B61" s="23" t="s">
        <v>98</v>
      </c>
      <c r="C61" s="42" t="s">
        <v>92</v>
      </c>
      <c r="D61" s="42">
        <v>1</v>
      </c>
      <c r="E61" s="23">
        <v>590</v>
      </c>
      <c r="F61" s="30">
        <f t="shared" si="2"/>
        <v>590</v>
      </c>
    </row>
    <row r="62" spans="1:6" ht="128.25" customHeight="1">
      <c r="A62" s="25">
        <v>58</v>
      </c>
      <c r="B62" s="23" t="s">
        <v>99</v>
      </c>
      <c r="C62" s="42" t="s">
        <v>87</v>
      </c>
      <c r="D62" s="42">
        <v>4</v>
      </c>
      <c r="E62" s="23">
        <v>135</v>
      </c>
      <c r="F62" s="30">
        <f t="shared" si="2"/>
        <v>540</v>
      </c>
    </row>
    <row r="63" spans="1:6" ht="114" customHeight="1">
      <c r="A63" s="25">
        <v>59</v>
      </c>
      <c r="B63" s="23" t="s">
        <v>100</v>
      </c>
      <c r="C63" s="42" t="s">
        <v>23</v>
      </c>
      <c r="D63" s="42">
        <v>200</v>
      </c>
      <c r="E63" s="23">
        <v>155</v>
      </c>
      <c r="F63" s="30">
        <f t="shared" si="2"/>
        <v>31000</v>
      </c>
    </row>
    <row r="64" spans="1:6" ht="94.5">
      <c r="A64" s="25">
        <v>60</v>
      </c>
      <c r="B64" s="23" t="s">
        <v>101</v>
      </c>
      <c r="C64" s="42" t="s">
        <v>23</v>
      </c>
      <c r="D64" s="42">
        <v>50</v>
      </c>
      <c r="E64" s="23">
        <v>215</v>
      </c>
      <c r="F64" s="30">
        <f t="shared" si="2"/>
        <v>10750</v>
      </c>
    </row>
    <row r="65" spans="1:6" ht="108.75" customHeight="1">
      <c r="A65" s="25">
        <v>61</v>
      </c>
      <c r="B65" s="79" t="s">
        <v>102</v>
      </c>
      <c r="C65" s="80" t="s">
        <v>23</v>
      </c>
      <c r="D65" s="81">
        <v>200</v>
      </c>
      <c r="E65" s="81">
        <v>121</v>
      </c>
      <c r="F65" s="82">
        <f>E65*D65</f>
        <v>24200</v>
      </c>
    </row>
    <row r="66" spans="1:6" ht="94.5">
      <c r="A66" s="25">
        <v>62</v>
      </c>
      <c r="B66" s="79" t="s">
        <v>103</v>
      </c>
      <c r="C66" s="80" t="s">
        <v>23</v>
      </c>
      <c r="D66" s="81">
        <v>50</v>
      </c>
      <c r="E66" s="81">
        <v>104</v>
      </c>
      <c r="F66" s="82">
        <f>E66*D66</f>
        <v>5200</v>
      </c>
    </row>
    <row r="67" spans="1:6" ht="47.25">
      <c r="A67" s="96">
        <v>63</v>
      </c>
      <c r="B67" s="21" t="s">
        <v>104</v>
      </c>
      <c r="C67" s="38" t="s">
        <v>87</v>
      </c>
      <c r="D67" s="81">
        <v>4</v>
      </c>
      <c r="E67" s="81">
        <v>680</v>
      </c>
      <c r="F67" s="82">
        <f>E67*D67</f>
        <v>2720</v>
      </c>
    </row>
    <row r="68" spans="1:6" ht="31.5">
      <c r="A68" s="96">
        <v>64</v>
      </c>
      <c r="B68" s="21" t="s">
        <v>105</v>
      </c>
      <c r="C68" s="38" t="s">
        <v>87</v>
      </c>
      <c r="D68" s="81">
        <v>1</v>
      </c>
      <c r="E68" s="81">
        <v>325</v>
      </c>
      <c r="F68" s="82">
        <f>E68*D68</f>
        <v>325</v>
      </c>
    </row>
    <row r="69" spans="1:6" ht="167.25" customHeight="1">
      <c r="A69" s="96">
        <v>65</v>
      </c>
      <c r="B69" s="21" t="s">
        <v>106</v>
      </c>
      <c r="C69" s="38" t="s">
        <v>87</v>
      </c>
      <c r="D69" s="81">
        <v>1</v>
      </c>
      <c r="E69" s="81">
        <v>1435</v>
      </c>
      <c r="F69" s="82">
        <f>E69*D69</f>
        <v>1435</v>
      </c>
    </row>
    <row r="70" spans="1:6" ht="47.25">
      <c r="A70" s="25">
        <v>66</v>
      </c>
      <c r="B70" s="93" t="s">
        <v>107</v>
      </c>
      <c r="C70" s="38" t="s">
        <v>92</v>
      </c>
      <c r="D70" s="94">
        <v>3</v>
      </c>
      <c r="E70" s="94">
        <v>1686</v>
      </c>
      <c r="F70" s="95">
        <f t="shared" ref="F70:F75" si="3">D70*E70</f>
        <v>5058</v>
      </c>
    </row>
    <row r="71" spans="1:6" ht="114.75" customHeight="1">
      <c r="A71" s="40">
        <v>67</v>
      </c>
      <c r="B71" s="93" t="s">
        <v>108</v>
      </c>
      <c r="C71" s="38" t="s">
        <v>92</v>
      </c>
      <c r="D71" s="81">
        <v>2</v>
      </c>
      <c r="E71" s="81">
        <v>60</v>
      </c>
      <c r="F71" s="95">
        <f t="shared" si="3"/>
        <v>120</v>
      </c>
    </row>
    <row r="72" spans="1:6" ht="15.75">
      <c r="A72" s="40">
        <v>68</v>
      </c>
      <c r="B72" s="93" t="s">
        <v>122</v>
      </c>
      <c r="C72" s="38" t="s">
        <v>92</v>
      </c>
      <c r="D72" s="81">
        <v>2</v>
      </c>
      <c r="E72" s="81">
        <v>95</v>
      </c>
      <c r="F72" s="95">
        <f t="shared" si="3"/>
        <v>190</v>
      </c>
    </row>
    <row r="73" spans="1:6" ht="15.75">
      <c r="A73" s="40">
        <v>69</v>
      </c>
      <c r="B73" s="93" t="s">
        <v>123</v>
      </c>
      <c r="C73" s="38" t="s">
        <v>92</v>
      </c>
      <c r="D73" s="81">
        <v>2</v>
      </c>
      <c r="E73" s="81">
        <v>90</v>
      </c>
      <c r="F73" s="95">
        <f t="shared" si="3"/>
        <v>180</v>
      </c>
    </row>
    <row r="74" spans="1:6" ht="15.75">
      <c r="A74" s="40">
        <v>70</v>
      </c>
      <c r="B74" s="93" t="s">
        <v>124</v>
      </c>
      <c r="C74" s="38" t="s">
        <v>92</v>
      </c>
      <c r="D74" s="81">
        <v>2</v>
      </c>
      <c r="E74" s="81">
        <v>145</v>
      </c>
      <c r="F74" s="95">
        <f t="shared" si="3"/>
        <v>290</v>
      </c>
    </row>
    <row r="75" spans="1:6" ht="15.75">
      <c r="A75" s="40">
        <v>71</v>
      </c>
      <c r="B75" s="93" t="s">
        <v>125</v>
      </c>
      <c r="C75" s="38" t="s">
        <v>92</v>
      </c>
      <c r="D75" s="81">
        <v>2</v>
      </c>
      <c r="E75" s="81">
        <v>165</v>
      </c>
      <c r="F75" s="95">
        <f t="shared" si="3"/>
        <v>330</v>
      </c>
    </row>
    <row r="76" spans="1:6" ht="78.75">
      <c r="A76" s="97">
        <v>72</v>
      </c>
      <c r="B76" s="21" t="s">
        <v>113</v>
      </c>
      <c r="C76" s="38" t="s">
        <v>87</v>
      </c>
      <c r="D76" s="81">
        <v>1</v>
      </c>
      <c r="E76" s="81">
        <v>480</v>
      </c>
      <c r="F76" s="82">
        <f>E76*D76</f>
        <v>480</v>
      </c>
    </row>
    <row r="77" spans="1:6" ht="16.5" thickBot="1">
      <c r="A77" s="85"/>
      <c r="B77" s="86" t="s">
        <v>114</v>
      </c>
      <c r="C77" s="86"/>
      <c r="D77" s="86"/>
      <c r="E77" s="86"/>
      <c r="F77" s="87">
        <f>SUM(F5:F76)</f>
        <v>1225653.4332999997</v>
      </c>
    </row>
    <row r="83" spans="2:6">
      <c r="B83" s="88" t="s">
        <v>115</v>
      </c>
      <c r="C83" s="89" t="s">
        <v>116</v>
      </c>
      <c r="D83" s="89"/>
      <c r="E83" s="89" t="s">
        <v>117</v>
      </c>
      <c r="F83" s="89"/>
    </row>
  </sheetData>
  <mergeCells count="5">
    <mergeCell ref="A1:F1"/>
    <mergeCell ref="A2:F2"/>
    <mergeCell ref="B77:E77"/>
    <mergeCell ref="C83:D83"/>
    <mergeCell ref="E83:F83"/>
  </mergeCells>
  <pageMargins left="0.45" right="0.2" top="0.75" bottom="0.5" header="0.3" footer="0.3"/>
  <pageSetup paperSize="9" scale="85" orientation="portrait" verticalDpi="0" r:id="rId1"/>
</worksheet>
</file>

<file path=xl/worksheets/sheet4.xml><?xml version="1.0" encoding="utf-8"?>
<worksheet xmlns="http://schemas.openxmlformats.org/spreadsheetml/2006/main" xmlns:r="http://schemas.openxmlformats.org/officeDocument/2006/relationships">
  <sheetPr>
    <tabColor rgb="FF92D050"/>
  </sheetPr>
  <dimension ref="A1:F83"/>
  <sheetViews>
    <sheetView topLeftCell="A13" workbookViewId="0">
      <selection activeCell="D18" sqref="D18"/>
    </sheetView>
  </sheetViews>
  <sheetFormatPr defaultRowHeight="15"/>
  <cols>
    <col min="1" max="1" width="4.28515625" customWidth="1"/>
    <col min="2" max="2" width="57.85546875" customWidth="1"/>
    <col min="3" max="3" width="9.85546875" customWidth="1"/>
    <col min="4" max="4" width="13.5703125" customWidth="1"/>
    <col min="5" max="5" width="11.140625" customWidth="1"/>
    <col min="6" max="6" width="12.7109375" customWidth="1"/>
  </cols>
  <sheetData>
    <row r="1" spans="1:6" ht="15.75">
      <c r="A1" s="1" t="s">
        <v>0</v>
      </c>
      <c r="B1" s="2"/>
      <c r="C1" s="2"/>
      <c r="D1" s="2"/>
      <c r="E1" s="2"/>
      <c r="F1" s="3"/>
    </row>
    <row r="2" spans="1:6" ht="15.75">
      <c r="A2" s="4" t="s">
        <v>127</v>
      </c>
      <c r="B2" s="5"/>
      <c r="C2" s="5"/>
      <c r="D2" s="5"/>
      <c r="E2" s="5"/>
      <c r="F2" s="6"/>
    </row>
    <row r="3" spans="1:6" ht="15.75" thickBot="1">
      <c r="A3" s="7" t="s">
        <v>2</v>
      </c>
      <c r="B3" s="8" t="s">
        <v>3</v>
      </c>
      <c r="C3" s="8" t="s">
        <v>4</v>
      </c>
      <c r="D3" s="9" t="s">
        <v>5</v>
      </c>
      <c r="E3" s="8" t="s">
        <v>6</v>
      </c>
      <c r="F3" s="10" t="s">
        <v>7</v>
      </c>
    </row>
    <row r="4" spans="1:6" ht="15.75" thickBot="1">
      <c r="A4" s="11">
        <v>1</v>
      </c>
      <c r="B4" s="12">
        <v>2</v>
      </c>
      <c r="C4" s="12">
        <v>3</v>
      </c>
      <c r="D4" s="13">
        <v>4</v>
      </c>
      <c r="E4" s="12">
        <v>5</v>
      </c>
      <c r="F4" s="14">
        <v>6</v>
      </c>
    </row>
    <row r="5" spans="1:6" ht="94.5">
      <c r="A5" s="15">
        <v>1</v>
      </c>
      <c r="B5" s="16" t="s">
        <v>8</v>
      </c>
      <c r="C5" s="17" t="s">
        <v>9</v>
      </c>
      <c r="D5" s="18">
        <v>99.56</v>
      </c>
      <c r="E5" s="18">
        <v>107</v>
      </c>
      <c r="F5" s="19">
        <f>E5*D5</f>
        <v>10652.92</v>
      </c>
    </row>
    <row r="6" spans="1:6" ht="47.25">
      <c r="A6" s="20">
        <v>2</v>
      </c>
      <c r="B6" s="21" t="s">
        <v>10</v>
      </c>
      <c r="C6" s="21" t="s">
        <v>11</v>
      </c>
      <c r="D6" s="22">
        <v>2.76</v>
      </c>
      <c r="E6" s="23">
        <v>389</v>
      </c>
      <c r="F6" s="24">
        <f>D6*E6</f>
        <v>1073.6399999999999</v>
      </c>
    </row>
    <row r="7" spans="1:6" ht="78.75">
      <c r="A7" s="25">
        <v>3</v>
      </c>
      <c r="B7" s="26" t="s">
        <v>12</v>
      </c>
      <c r="C7" s="27" t="s">
        <v>9</v>
      </c>
      <c r="D7" s="28">
        <v>91.39</v>
      </c>
      <c r="E7" s="29">
        <v>262</v>
      </c>
      <c r="F7" s="30">
        <f>E7*D7</f>
        <v>23944.18</v>
      </c>
    </row>
    <row r="8" spans="1:6" ht="126">
      <c r="A8" s="31">
        <v>4</v>
      </c>
      <c r="B8" s="32" t="s">
        <v>13</v>
      </c>
      <c r="C8" s="33" t="s">
        <v>11</v>
      </c>
      <c r="D8" s="34">
        <v>10.34</v>
      </c>
      <c r="E8" s="34">
        <v>9117</v>
      </c>
      <c r="F8" s="35">
        <f>D8*E8</f>
        <v>94269.78</v>
      </c>
    </row>
    <row r="9" spans="1:6" ht="126">
      <c r="A9" s="36">
        <v>5</v>
      </c>
      <c r="B9" s="26" t="s">
        <v>14</v>
      </c>
      <c r="C9" s="27" t="s">
        <v>15</v>
      </c>
      <c r="D9" s="29">
        <v>8.4</v>
      </c>
      <c r="E9" s="29">
        <v>6545.2</v>
      </c>
      <c r="F9" s="37">
        <f>D9*E9</f>
        <v>54979.68</v>
      </c>
    </row>
    <row r="10" spans="1:6" ht="63">
      <c r="A10" s="25">
        <v>6</v>
      </c>
      <c r="B10" s="26" t="s">
        <v>16</v>
      </c>
      <c r="C10" s="38" t="s">
        <v>17</v>
      </c>
      <c r="D10" s="29">
        <v>23.23</v>
      </c>
      <c r="E10" s="29">
        <v>128.5</v>
      </c>
      <c r="F10" s="30">
        <f>E10*D10</f>
        <v>2985.0549999999998</v>
      </c>
    </row>
    <row r="11" spans="1:6" ht="63">
      <c r="A11" s="25">
        <v>7</v>
      </c>
      <c r="B11" s="26" t="s">
        <v>18</v>
      </c>
      <c r="C11" s="27" t="s">
        <v>9</v>
      </c>
      <c r="D11" s="29">
        <v>193.5</v>
      </c>
      <c r="E11" s="29">
        <v>175</v>
      </c>
      <c r="F11" s="30">
        <f t="shared" ref="F11:F24" si="0">D11*E11</f>
        <v>33862.5</v>
      </c>
    </row>
    <row r="12" spans="1:6" ht="63">
      <c r="A12" s="25">
        <v>8</v>
      </c>
      <c r="B12" s="26" t="s">
        <v>19</v>
      </c>
      <c r="C12" s="27" t="s">
        <v>20</v>
      </c>
      <c r="D12" s="29">
        <v>193.5</v>
      </c>
      <c r="E12" s="29">
        <v>23.07</v>
      </c>
      <c r="F12" s="30">
        <f t="shared" si="0"/>
        <v>4464.0450000000001</v>
      </c>
    </row>
    <row r="13" spans="1:6" ht="63">
      <c r="A13" s="36">
        <v>9</v>
      </c>
      <c r="B13" s="39" t="s">
        <v>21</v>
      </c>
      <c r="C13" s="27" t="s">
        <v>11</v>
      </c>
      <c r="D13" s="29">
        <v>2.76</v>
      </c>
      <c r="E13" s="29">
        <v>5763</v>
      </c>
      <c r="F13" s="37">
        <f t="shared" si="0"/>
        <v>15905.88</v>
      </c>
    </row>
    <row r="14" spans="1:6" ht="63">
      <c r="A14" s="40">
        <v>10</v>
      </c>
      <c r="B14" s="32" t="s">
        <v>22</v>
      </c>
      <c r="C14" s="38" t="s">
        <v>23</v>
      </c>
      <c r="D14" s="28">
        <v>23</v>
      </c>
      <c r="E14" s="28">
        <v>249</v>
      </c>
      <c r="F14" s="30">
        <f t="shared" si="0"/>
        <v>5727</v>
      </c>
    </row>
    <row r="15" spans="1:6" ht="47.25">
      <c r="A15" s="41">
        <v>11</v>
      </c>
      <c r="B15" s="23" t="s">
        <v>24</v>
      </c>
      <c r="C15" s="42" t="s">
        <v>9</v>
      </c>
      <c r="D15" s="22">
        <v>558.5</v>
      </c>
      <c r="E15" s="42">
        <v>32</v>
      </c>
      <c r="F15" s="24">
        <f>D15*E15</f>
        <v>17872</v>
      </c>
    </row>
    <row r="16" spans="1:6" ht="63">
      <c r="A16" s="40">
        <v>12</v>
      </c>
      <c r="B16" s="32" t="s">
        <v>25</v>
      </c>
      <c r="C16" s="38" t="s">
        <v>9</v>
      </c>
      <c r="D16" s="28">
        <v>236.7</v>
      </c>
      <c r="E16" s="28">
        <v>158</v>
      </c>
      <c r="F16" s="30">
        <f t="shared" si="0"/>
        <v>37398.6</v>
      </c>
    </row>
    <row r="17" spans="1:6" ht="78.75">
      <c r="A17" s="43">
        <v>13</v>
      </c>
      <c r="B17" s="26" t="s">
        <v>26</v>
      </c>
      <c r="C17" s="27" t="s">
        <v>20</v>
      </c>
      <c r="D17" s="29">
        <v>240.24</v>
      </c>
      <c r="E17" s="29">
        <v>148</v>
      </c>
      <c r="F17" s="37">
        <f t="shared" si="0"/>
        <v>35555.520000000004</v>
      </c>
    </row>
    <row r="18" spans="1:6" ht="78.75">
      <c r="A18" s="40">
        <v>14</v>
      </c>
      <c r="B18" s="44" t="s">
        <v>27</v>
      </c>
      <c r="C18" s="38" t="s">
        <v>20</v>
      </c>
      <c r="D18" s="28">
        <v>240.24</v>
      </c>
      <c r="E18" s="28">
        <v>106</v>
      </c>
      <c r="F18" s="30">
        <f>D18*E18</f>
        <v>25465.440000000002</v>
      </c>
    </row>
    <row r="19" spans="1:6" ht="47.25">
      <c r="A19" s="41">
        <v>15</v>
      </c>
      <c r="B19" s="39" t="s">
        <v>28</v>
      </c>
      <c r="C19" s="27" t="s">
        <v>20</v>
      </c>
      <c r="D19" s="29">
        <v>91</v>
      </c>
      <c r="E19" s="29">
        <v>14</v>
      </c>
      <c r="F19" s="37">
        <f>D19*E19</f>
        <v>1274</v>
      </c>
    </row>
    <row r="20" spans="1:6" ht="94.5">
      <c r="A20" s="40">
        <v>16</v>
      </c>
      <c r="B20" s="32" t="s">
        <v>29</v>
      </c>
      <c r="C20" s="38" t="s">
        <v>20</v>
      </c>
      <c r="D20" s="28">
        <v>246.7</v>
      </c>
      <c r="E20" s="28">
        <v>80</v>
      </c>
      <c r="F20" s="30">
        <f t="shared" si="0"/>
        <v>19736</v>
      </c>
    </row>
    <row r="21" spans="1:6" ht="63">
      <c r="A21" s="41">
        <v>17</v>
      </c>
      <c r="B21" s="23" t="s">
        <v>30</v>
      </c>
      <c r="C21" s="42" t="s">
        <v>9</v>
      </c>
      <c r="D21" s="22">
        <v>103.73</v>
      </c>
      <c r="E21" s="42">
        <v>44</v>
      </c>
      <c r="F21" s="24">
        <f t="shared" si="0"/>
        <v>4564.12</v>
      </c>
    </row>
    <row r="22" spans="1:6" ht="63">
      <c r="A22" s="25">
        <v>18</v>
      </c>
      <c r="B22" s="32" t="s">
        <v>31</v>
      </c>
      <c r="C22" s="38" t="s">
        <v>32</v>
      </c>
      <c r="D22" s="28">
        <v>1</v>
      </c>
      <c r="E22" s="28">
        <v>1348</v>
      </c>
      <c r="F22" s="30">
        <f>D22*E22</f>
        <v>1348</v>
      </c>
    </row>
    <row r="23" spans="1:6" ht="141.75">
      <c r="A23" s="31">
        <v>19</v>
      </c>
      <c r="B23" s="32" t="s">
        <v>33</v>
      </c>
      <c r="C23" s="33" t="s">
        <v>20</v>
      </c>
      <c r="D23" s="34">
        <v>103.73</v>
      </c>
      <c r="E23" s="34">
        <v>375</v>
      </c>
      <c r="F23" s="35">
        <f t="shared" si="0"/>
        <v>38898.75</v>
      </c>
    </row>
    <row r="24" spans="1:6" ht="63">
      <c r="A24" s="25">
        <v>20</v>
      </c>
      <c r="B24" s="26" t="s">
        <v>34</v>
      </c>
      <c r="C24" s="27" t="s">
        <v>23</v>
      </c>
      <c r="D24" s="29">
        <v>309.43</v>
      </c>
      <c r="E24" s="29">
        <v>28</v>
      </c>
      <c r="F24" s="35">
        <f t="shared" si="0"/>
        <v>8664.0400000000009</v>
      </c>
    </row>
    <row r="25" spans="1:6" ht="63">
      <c r="A25" s="25">
        <v>21</v>
      </c>
      <c r="B25" s="39" t="s">
        <v>35</v>
      </c>
      <c r="C25" s="27" t="s">
        <v>11</v>
      </c>
      <c r="D25" s="29">
        <v>9.84</v>
      </c>
      <c r="E25" s="29">
        <v>5205</v>
      </c>
      <c r="F25" s="37">
        <f>D25*E25</f>
        <v>51217.2</v>
      </c>
    </row>
    <row r="26" spans="1:6" ht="63">
      <c r="A26" s="45">
        <v>22</v>
      </c>
      <c r="B26" s="32" t="s">
        <v>36</v>
      </c>
      <c r="C26" s="38" t="s">
        <v>11</v>
      </c>
      <c r="D26" s="46">
        <v>30</v>
      </c>
      <c r="E26" s="28">
        <v>4167</v>
      </c>
      <c r="F26" s="30">
        <f>E26*D26</f>
        <v>125010</v>
      </c>
    </row>
    <row r="27" spans="1:6" ht="94.5">
      <c r="A27" s="40">
        <v>23</v>
      </c>
      <c r="B27" s="32" t="s">
        <v>37</v>
      </c>
      <c r="C27" s="38" t="s">
        <v>11</v>
      </c>
      <c r="D27" s="28">
        <v>60</v>
      </c>
      <c r="E27" s="28">
        <v>587</v>
      </c>
      <c r="F27" s="30">
        <f>D27*E27</f>
        <v>35220</v>
      </c>
    </row>
    <row r="28" spans="1:6" ht="94.5">
      <c r="A28" s="25">
        <v>24</v>
      </c>
      <c r="B28" s="47" t="s">
        <v>38</v>
      </c>
      <c r="C28" s="48" t="s">
        <v>9</v>
      </c>
      <c r="D28" s="22">
        <v>3.53</v>
      </c>
      <c r="E28" s="49">
        <v>1165</v>
      </c>
      <c r="F28" s="50">
        <f>D28*E28</f>
        <v>4112.45</v>
      </c>
    </row>
    <row r="29" spans="1:6" ht="94.5">
      <c r="A29" s="25">
        <v>25</v>
      </c>
      <c r="B29" s="47" t="s">
        <v>39</v>
      </c>
      <c r="C29" s="48" t="s">
        <v>9</v>
      </c>
      <c r="D29" s="49">
        <v>12.37</v>
      </c>
      <c r="E29" s="22">
        <v>1000</v>
      </c>
      <c r="F29" s="50">
        <f>D29*E29</f>
        <v>12370</v>
      </c>
    </row>
    <row r="30" spans="1:6" ht="135">
      <c r="A30" s="25">
        <v>26</v>
      </c>
      <c r="B30" s="51" t="s">
        <v>40</v>
      </c>
      <c r="C30" s="38" t="s">
        <v>41</v>
      </c>
      <c r="D30" s="28">
        <v>1</v>
      </c>
      <c r="E30" s="28">
        <v>2891</v>
      </c>
      <c r="F30" s="30">
        <f>D30*E30</f>
        <v>2891</v>
      </c>
    </row>
    <row r="31" spans="1:6" ht="47.25">
      <c r="A31" s="25">
        <v>27</v>
      </c>
      <c r="B31" s="26" t="s">
        <v>42</v>
      </c>
      <c r="C31" s="38" t="s">
        <v>9</v>
      </c>
      <c r="D31" s="29">
        <v>19.690000000000001</v>
      </c>
      <c r="E31" s="29">
        <v>57</v>
      </c>
      <c r="F31" s="30">
        <f>E31*D31</f>
        <v>1122.3300000000002</v>
      </c>
    </row>
    <row r="32" spans="1:6" ht="126">
      <c r="A32" s="25">
        <v>28</v>
      </c>
      <c r="B32" s="26" t="s">
        <v>43</v>
      </c>
      <c r="C32" s="38" t="s">
        <v>20</v>
      </c>
      <c r="D32" s="29">
        <v>6.64</v>
      </c>
      <c r="E32" s="29">
        <v>1559</v>
      </c>
      <c r="F32" s="30">
        <f>E32*D32</f>
        <v>10351.76</v>
      </c>
    </row>
    <row r="33" spans="1:6" ht="94.5">
      <c r="A33" s="25">
        <v>29</v>
      </c>
      <c r="B33" s="26" t="s">
        <v>44</v>
      </c>
      <c r="C33" s="27" t="s">
        <v>15</v>
      </c>
      <c r="D33" s="29">
        <v>10.23</v>
      </c>
      <c r="E33" s="29">
        <v>7491.9</v>
      </c>
      <c r="F33" s="30">
        <f>E33*D33</f>
        <v>76642.137000000002</v>
      </c>
    </row>
    <row r="34" spans="1:6" ht="47.25">
      <c r="A34" s="25">
        <v>30</v>
      </c>
      <c r="B34" s="26" t="s">
        <v>45</v>
      </c>
      <c r="C34" s="38" t="s">
        <v>9</v>
      </c>
      <c r="D34" s="29">
        <v>9.6300000000000008</v>
      </c>
      <c r="E34" s="29">
        <v>582</v>
      </c>
      <c r="F34" s="30">
        <f>E34*D34</f>
        <v>5604.6600000000008</v>
      </c>
    </row>
    <row r="35" spans="1:6" ht="189">
      <c r="A35" s="25">
        <v>31</v>
      </c>
      <c r="B35" s="26" t="s">
        <v>46</v>
      </c>
      <c r="C35" s="38" t="s">
        <v>9</v>
      </c>
      <c r="D35" s="29">
        <v>9.6300000000000008</v>
      </c>
      <c r="E35" s="29">
        <v>3828</v>
      </c>
      <c r="F35" s="30">
        <f>E35*D35</f>
        <v>36863.64</v>
      </c>
    </row>
    <row r="36" spans="1:6" ht="94.5">
      <c r="A36" s="41">
        <v>32</v>
      </c>
      <c r="B36" s="52" t="s">
        <v>47</v>
      </c>
      <c r="C36" s="53" t="s">
        <v>20</v>
      </c>
      <c r="D36" s="54">
        <v>48.84</v>
      </c>
      <c r="E36" s="54">
        <v>97</v>
      </c>
      <c r="F36" s="55">
        <f>D36*E36</f>
        <v>4737.4800000000005</v>
      </c>
    </row>
    <row r="37" spans="1:6" ht="252">
      <c r="A37" s="25">
        <v>33</v>
      </c>
      <c r="B37" s="56" t="s">
        <v>48</v>
      </c>
      <c r="C37" s="57" t="s">
        <v>9</v>
      </c>
      <c r="D37" s="22">
        <v>91.83</v>
      </c>
      <c r="E37" s="22">
        <v>82</v>
      </c>
      <c r="F37" s="50">
        <f>D37*E37</f>
        <v>7530.0599999999995</v>
      </c>
    </row>
    <row r="38" spans="1:6" ht="78.75">
      <c r="A38" s="41">
        <v>34</v>
      </c>
      <c r="B38" s="26" t="s">
        <v>49</v>
      </c>
      <c r="C38" s="27" t="s">
        <v>11</v>
      </c>
      <c r="D38" s="29">
        <v>0.56999999999999995</v>
      </c>
      <c r="E38" s="29">
        <v>6386</v>
      </c>
      <c r="F38" s="37">
        <f>D38*E38</f>
        <v>3640.0199999999995</v>
      </c>
    </row>
    <row r="39" spans="1:6" ht="78.75">
      <c r="A39" s="25">
        <v>35</v>
      </c>
      <c r="B39" s="26" t="s">
        <v>50</v>
      </c>
      <c r="C39" s="38" t="s">
        <v>9</v>
      </c>
      <c r="D39" s="29">
        <v>150</v>
      </c>
      <c r="E39" s="29">
        <v>5</v>
      </c>
      <c r="F39" s="37">
        <f>D39*E39</f>
        <v>750</v>
      </c>
    </row>
    <row r="40" spans="1:6" ht="94.5">
      <c r="A40" s="25">
        <v>36</v>
      </c>
      <c r="B40" s="26" t="s">
        <v>51</v>
      </c>
      <c r="C40" s="38" t="s">
        <v>52</v>
      </c>
      <c r="D40" s="29">
        <v>90</v>
      </c>
      <c r="E40" s="29">
        <v>11</v>
      </c>
      <c r="F40" s="30">
        <f>E40*D40</f>
        <v>990</v>
      </c>
    </row>
    <row r="41" spans="1:6" ht="78.75">
      <c r="A41" s="45">
        <v>37</v>
      </c>
      <c r="B41" s="26" t="s">
        <v>53</v>
      </c>
      <c r="C41" s="27" t="s">
        <v>11</v>
      </c>
      <c r="D41" s="58">
        <v>7.2</v>
      </c>
      <c r="E41" s="29">
        <v>133</v>
      </c>
      <c r="F41" s="37">
        <f t="shared" ref="F41:F56" si="1">D41*E41</f>
        <v>957.6</v>
      </c>
    </row>
    <row r="42" spans="1:6" ht="63">
      <c r="A42" s="25">
        <v>38</v>
      </c>
      <c r="B42" s="26" t="s">
        <v>54</v>
      </c>
      <c r="C42" s="27" t="s">
        <v>11</v>
      </c>
      <c r="D42" s="29">
        <v>15.4</v>
      </c>
      <c r="E42" s="29">
        <v>264</v>
      </c>
      <c r="F42" s="30">
        <f t="shared" si="1"/>
        <v>4065.6</v>
      </c>
    </row>
    <row r="43" spans="1:6" ht="63">
      <c r="A43" s="25">
        <v>39</v>
      </c>
      <c r="B43" s="26" t="s">
        <v>55</v>
      </c>
      <c r="C43" s="27" t="s">
        <v>11</v>
      </c>
      <c r="D43" s="29">
        <v>0.8</v>
      </c>
      <c r="E43" s="29">
        <v>4749</v>
      </c>
      <c r="F43" s="30">
        <f t="shared" si="1"/>
        <v>3799.2000000000003</v>
      </c>
    </row>
    <row r="44" spans="1:6" ht="110.25">
      <c r="A44" s="25">
        <v>40</v>
      </c>
      <c r="B44" s="26" t="s">
        <v>56</v>
      </c>
      <c r="C44" s="27" t="s">
        <v>9</v>
      </c>
      <c r="D44" s="29">
        <v>56</v>
      </c>
      <c r="E44" s="29">
        <v>1728</v>
      </c>
      <c r="F44" s="30">
        <f t="shared" si="1"/>
        <v>96768</v>
      </c>
    </row>
    <row r="45" spans="1:6" ht="31.5">
      <c r="A45" s="25">
        <v>41</v>
      </c>
      <c r="B45" s="26" t="s">
        <v>57</v>
      </c>
      <c r="C45" s="27" t="s">
        <v>9</v>
      </c>
      <c r="D45" s="29">
        <v>220</v>
      </c>
      <c r="E45" s="29">
        <v>20</v>
      </c>
      <c r="F45" s="30">
        <f t="shared" si="1"/>
        <v>4400</v>
      </c>
    </row>
    <row r="46" spans="1:6" ht="63">
      <c r="A46" s="25">
        <v>42</v>
      </c>
      <c r="B46" s="26" t="s">
        <v>58</v>
      </c>
      <c r="C46" s="27" t="s">
        <v>9</v>
      </c>
      <c r="D46" s="29">
        <v>186.8</v>
      </c>
      <c r="E46" s="29">
        <v>558</v>
      </c>
      <c r="F46" s="30">
        <f t="shared" si="1"/>
        <v>104234.40000000001</v>
      </c>
    </row>
    <row r="47" spans="1:6" ht="110.25">
      <c r="A47" s="25">
        <v>43</v>
      </c>
      <c r="B47" s="26" t="s">
        <v>59</v>
      </c>
      <c r="C47" s="27" t="s">
        <v>9</v>
      </c>
      <c r="D47" s="29">
        <v>3.2</v>
      </c>
      <c r="E47" s="29">
        <v>3002</v>
      </c>
      <c r="F47" s="30">
        <f t="shared" si="1"/>
        <v>9606.4</v>
      </c>
    </row>
    <row r="48" spans="1:6" ht="63">
      <c r="A48" s="25">
        <v>44</v>
      </c>
      <c r="B48" s="26" t="s">
        <v>60</v>
      </c>
      <c r="C48" s="27" t="s">
        <v>11</v>
      </c>
      <c r="D48" s="29">
        <v>6.64</v>
      </c>
      <c r="E48" s="29">
        <v>989</v>
      </c>
      <c r="F48" s="30">
        <f t="shared" si="1"/>
        <v>6566.96</v>
      </c>
    </row>
    <row r="49" spans="1:6" ht="105">
      <c r="A49" s="25">
        <v>46</v>
      </c>
      <c r="B49" s="51" t="s">
        <v>82</v>
      </c>
      <c r="C49" s="38" t="s">
        <v>41</v>
      </c>
      <c r="D49" s="28">
        <v>10</v>
      </c>
      <c r="E49" s="28">
        <v>518</v>
      </c>
      <c r="F49" s="30">
        <f t="shared" si="1"/>
        <v>5180</v>
      </c>
    </row>
    <row r="50" spans="1:6" ht="90">
      <c r="A50" s="25">
        <v>47</v>
      </c>
      <c r="B50" s="64" t="s">
        <v>83</v>
      </c>
      <c r="C50" s="53" t="s">
        <v>84</v>
      </c>
      <c r="D50" s="54">
        <v>4</v>
      </c>
      <c r="E50" s="54">
        <v>595</v>
      </c>
      <c r="F50" s="55">
        <f t="shared" si="1"/>
        <v>2380</v>
      </c>
    </row>
    <row r="51" spans="1:6" ht="75">
      <c r="A51" s="25">
        <v>48</v>
      </c>
      <c r="B51" s="65" t="s">
        <v>85</v>
      </c>
      <c r="C51" s="53" t="s">
        <v>84</v>
      </c>
      <c r="D51" s="54">
        <v>5</v>
      </c>
      <c r="E51" s="54">
        <v>275</v>
      </c>
      <c r="F51" s="55">
        <f t="shared" si="1"/>
        <v>1375</v>
      </c>
    </row>
    <row r="52" spans="1:6" ht="90">
      <c r="A52" s="25">
        <v>49</v>
      </c>
      <c r="B52" s="65" t="s">
        <v>86</v>
      </c>
      <c r="C52" s="53" t="s">
        <v>87</v>
      </c>
      <c r="D52" s="54">
        <v>3</v>
      </c>
      <c r="E52" s="54">
        <v>780</v>
      </c>
      <c r="F52" s="55">
        <f t="shared" si="1"/>
        <v>2340</v>
      </c>
    </row>
    <row r="53" spans="1:6" ht="45">
      <c r="A53" s="25">
        <v>50</v>
      </c>
      <c r="B53" s="66" t="s">
        <v>88</v>
      </c>
      <c r="C53" s="33" t="s">
        <v>89</v>
      </c>
      <c r="D53" s="34">
        <v>10</v>
      </c>
      <c r="E53" s="54">
        <v>1100</v>
      </c>
      <c r="F53" s="35">
        <f t="shared" si="1"/>
        <v>11000</v>
      </c>
    </row>
    <row r="54" spans="1:6" ht="30">
      <c r="A54" s="25">
        <v>51</v>
      </c>
      <c r="B54" s="67" t="s">
        <v>90</v>
      </c>
      <c r="C54" s="68" t="s">
        <v>87</v>
      </c>
      <c r="D54" s="69">
        <v>4</v>
      </c>
      <c r="E54" s="69">
        <v>1686</v>
      </c>
      <c r="F54" s="55">
        <f t="shared" si="1"/>
        <v>6744</v>
      </c>
    </row>
    <row r="55" spans="1:6" ht="15.75">
      <c r="A55" s="25">
        <v>52</v>
      </c>
      <c r="B55" s="70" t="s">
        <v>120</v>
      </c>
      <c r="C55" s="33" t="s">
        <v>92</v>
      </c>
      <c r="D55" s="71">
        <v>8</v>
      </c>
      <c r="E55" s="71">
        <v>250</v>
      </c>
      <c r="F55" s="72">
        <f t="shared" si="1"/>
        <v>2000</v>
      </c>
    </row>
    <row r="56" spans="1:6" ht="60">
      <c r="A56" s="25">
        <v>53</v>
      </c>
      <c r="B56" s="70" t="s">
        <v>121</v>
      </c>
      <c r="C56" s="33" t="s">
        <v>92</v>
      </c>
      <c r="D56" s="71">
        <v>1</v>
      </c>
      <c r="E56" s="71">
        <v>2100</v>
      </c>
      <c r="F56" s="72">
        <f t="shared" si="1"/>
        <v>2100</v>
      </c>
    </row>
    <row r="57" spans="1:6" ht="60">
      <c r="A57" s="25">
        <v>54</v>
      </c>
      <c r="B57" s="73" t="s">
        <v>94</v>
      </c>
      <c r="C57" s="74" t="s">
        <v>87</v>
      </c>
      <c r="D57" s="75">
        <v>4</v>
      </c>
      <c r="E57" s="75">
        <v>305</v>
      </c>
      <c r="F57" s="76">
        <f>E57*D57</f>
        <v>1220</v>
      </c>
    </row>
    <row r="58" spans="1:6" ht="75">
      <c r="A58" s="25">
        <v>55</v>
      </c>
      <c r="B58" s="77" t="s">
        <v>95</v>
      </c>
      <c r="C58" s="78" t="s">
        <v>87</v>
      </c>
      <c r="D58" s="34">
        <v>4</v>
      </c>
      <c r="E58" s="77">
        <v>595</v>
      </c>
      <c r="F58" s="35">
        <f t="shared" ref="F58:F64" si="2">D58*E58</f>
        <v>2380</v>
      </c>
    </row>
    <row r="59" spans="1:6" ht="30">
      <c r="A59" s="25">
        <v>56</v>
      </c>
      <c r="B59" s="77" t="s">
        <v>96</v>
      </c>
      <c r="C59" s="78" t="s">
        <v>87</v>
      </c>
      <c r="D59" s="78">
        <v>4</v>
      </c>
      <c r="E59" s="77">
        <v>300</v>
      </c>
      <c r="F59" s="35">
        <f t="shared" si="2"/>
        <v>1200</v>
      </c>
    </row>
    <row r="60" spans="1:6" ht="135">
      <c r="A60" s="25">
        <v>57</v>
      </c>
      <c r="B60" s="77" t="s">
        <v>97</v>
      </c>
      <c r="C60" s="78" t="s">
        <v>87</v>
      </c>
      <c r="D60" s="78">
        <v>1</v>
      </c>
      <c r="E60" s="77">
        <v>4730</v>
      </c>
      <c r="F60" s="35">
        <f t="shared" si="2"/>
        <v>4730</v>
      </c>
    </row>
    <row r="61" spans="1:6" ht="30">
      <c r="A61" s="25">
        <v>58</v>
      </c>
      <c r="B61" s="77" t="s">
        <v>128</v>
      </c>
      <c r="C61" s="78" t="s">
        <v>92</v>
      </c>
      <c r="D61" s="78">
        <v>1</v>
      </c>
      <c r="E61" s="77">
        <v>590</v>
      </c>
      <c r="F61" s="35">
        <f t="shared" si="2"/>
        <v>590</v>
      </c>
    </row>
    <row r="62" spans="1:6" ht="105">
      <c r="A62" s="25">
        <v>59</v>
      </c>
      <c r="B62" s="77" t="s">
        <v>99</v>
      </c>
      <c r="C62" s="78" t="s">
        <v>87</v>
      </c>
      <c r="D62" s="78">
        <v>4</v>
      </c>
      <c r="E62" s="77">
        <v>135</v>
      </c>
      <c r="F62" s="35">
        <f t="shared" si="2"/>
        <v>540</v>
      </c>
    </row>
    <row r="63" spans="1:6" ht="90">
      <c r="A63" s="25">
        <v>60</v>
      </c>
      <c r="B63" s="77" t="s">
        <v>100</v>
      </c>
      <c r="C63" s="78" t="s">
        <v>23</v>
      </c>
      <c r="D63" s="78">
        <v>200</v>
      </c>
      <c r="E63" s="77">
        <v>155</v>
      </c>
      <c r="F63" s="35">
        <f t="shared" si="2"/>
        <v>31000</v>
      </c>
    </row>
    <row r="64" spans="1:6" ht="90">
      <c r="A64" s="25">
        <v>61</v>
      </c>
      <c r="B64" s="77" t="s">
        <v>101</v>
      </c>
      <c r="C64" s="78" t="s">
        <v>23</v>
      </c>
      <c r="D64" s="78">
        <v>50</v>
      </c>
      <c r="E64" s="77">
        <v>215</v>
      </c>
      <c r="F64" s="35">
        <f t="shared" si="2"/>
        <v>10750</v>
      </c>
    </row>
    <row r="65" spans="1:6" ht="94.5">
      <c r="A65" s="25">
        <v>62</v>
      </c>
      <c r="B65" s="79" t="s">
        <v>102</v>
      </c>
      <c r="C65" s="80" t="s">
        <v>23</v>
      </c>
      <c r="D65" s="81">
        <v>200</v>
      </c>
      <c r="E65" s="81">
        <v>121</v>
      </c>
      <c r="F65" s="82">
        <f>E65*D65</f>
        <v>24200</v>
      </c>
    </row>
    <row r="66" spans="1:6" ht="94.5">
      <c r="A66" s="25">
        <v>63</v>
      </c>
      <c r="B66" s="79" t="s">
        <v>103</v>
      </c>
      <c r="C66" s="80" t="s">
        <v>23</v>
      </c>
      <c r="D66" s="81">
        <v>50</v>
      </c>
      <c r="E66" s="81">
        <v>104</v>
      </c>
      <c r="F66" s="82">
        <f>E66*D66</f>
        <v>5200</v>
      </c>
    </row>
    <row r="67" spans="1:6" ht="45">
      <c r="A67" s="83">
        <v>64</v>
      </c>
      <c r="B67" s="73" t="s">
        <v>104</v>
      </c>
      <c r="C67" s="74" t="s">
        <v>87</v>
      </c>
      <c r="D67" s="81">
        <v>4</v>
      </c>
      <c r="E67" s="81">
        <v>680</v>
      </c>
      <c r="F67" s="82">
        <f>E67*D67</f>
        <v>2720</v>
      </c>
    </row>
    <row r="68" spans="1:6" ht="30">
      <c r="A68" s="83">
        <v>65</v>
      </c>
      <c r="B68" s="73" t="s">
        <v>105</v>
      </c>
      <c r="C68" s="74" t="s">
        <v>87</v>
      </c>
      <c r="D68" s="81">
        <v>1</v>
      </c>
      <c r="E68" s="81">
        <v>325</v>
      </c>
      <c r="F68" s="82">
        <f>E68*D68</f>
        <v>325</v>
      </c>
    </row>
    <row r="69" spans="1:6" ht="135">
      <c r="A69" s="83">
        <v>66</v>
      </c>
      <c r="B69" s="73" t="s">
        <v>106</v>
      </c>
      <c r="C69" s="74" t="s">
        <v>87</v>
      </c>
      <c r="D69" s="81">
        <v>1</v>
      </c>
      <c r="E69" s="81">
        <v>1435</v>
      </c>
      <c r="F69" s="82">
        <f>E69*D69</f>
        <v>1435</v>
      </c>
    </row>
    <row r="70" spans="1:6" ht="45">
      <c r="A70" s="25">
        <v>67</v>
      </c>
      <c r="B70" s="70" t="s">
        <v>107</v>
      </c>
      <c r="C70" s="33" t="s">
        <v>92</v>
      </c>
      <c r="D70" s="71">
        <v>3</v>
      </c>
      <c r="E70" s="71">
        <v>1686</v>
      </c>
      <c r="F70" s="72">
        <f t="shared" ref="F70:F75" si="3">D70*E70</f>
        <v>5058</v>
      </c>
    </row>
    <row r="71" spans="1:6" ht="90">
      <c r="A71" s="31">
        <v>68</v>
      </c>
      <c r="B71" s="70" t="s">
        <v>108</v>
      </c>
      <c r="C71" s="33" t="s">
        <v>92</v>
      </c>
      <c r="D71" s="81">
        <v>2</v>
      </c>
      <c r="E71" s="81">
        <v>60</v>
      </c>
      <c r="F71" s="72">
        <f t="shared" si="3"/>
        <v>120</v>
      </c>
    </row>
    <row r="72" spans="1:6" ht="15.75">
      <c r="A72" s="31">
        <v>69</v>
      </c>
      <c r="B72" s="70" t="s">
        <v>109</v>
      </c>
      <c r="C72" s="33" t="s">
        <v>92</v>
      </c>
      <c r="D72" s="81">
        <v>2</v>
      </c>
      <c r="E72" s="81">
        <v>95</v>
      </c>
      <c r="F72" s="72">
        <f t="shared" si="3"/>
        <v>190</v>
      </c>
    </row>
    <row r="73" spans="1:6" ht="15.75">
      <c r="A73" s="31">
        <v>70</v>
      </c>
      <c r="B73" s="70" t="s">
        <v>110</v>
      </c>
      <c r="C73" s="33" t="s">
        <v>92</v>
      </c>
      <c r="D73" s="81">
        <v>2</v>
      </c>
      <c r="E73" s="81">
        <v>90</v>
      </c>
      <c r="F73" s="72">
        <f t="shared" si="3"/>
        <v>180</v>
      </c>
    </row>
    <row r="74" spans="1:6" ht="15.75">
      <c r="A74" s="31">
        <v>71</v>
      </c>
      <c r="B74" s="70" t="s">
        <v>111</v>
      </c>
      <c r="C74" s="33" t="s">
        <v>92</v>
      </c>
      <c r="D74" s="81">
        <v>2</v>
      </c>
      <c r="E74" s="81">
        <v>145</v>
      </c>
      <c r="F74" s="72">
        <f t="shared" si="3"/>
        <v>290</v>
      </c>
    </row>
    <row r="75" spans="1:6" ht="15.75">
      <c r="A75" s="31">
        <v>72</v>
      </c>
      <c r="B75" s="70" t="s">
        <v>112</v>
      </c>
      <c r="C75" s="33" t="s">
        <v>92</v>
      </c>
      <c r="D75" s="81">
        <v>2</v>
      </c>
      <c r="E75" s="81">
        <v>165</v>
      </c>
      <c r="F75" s="72">
        <f t="shared" si="3"/>
        <v>330</v>
      </c>
    </row>
    <row r="76" spans="1:6" ht="75">
      <c r="A76" s="84">
        <v>73</v>
      </c>
      <c r="B76" s="73" t="s">
        <v>113</v>
      </c>
      <c r="C76" s="74" t="s">
        <v>87</v>
      </c>
      <c r="D76" s="81">
        <v>1</v>
      </c>
      <c r="E76" s="81">
        <v>480</v>
      </c>
      <c r="F76" s="82">
        <f>E76*D76</f>
        <v>480</v>
      </c>
    </row>
    <row r="77" spans="1:6" ht="16.5" thickBot="1">
      <c r="A77" s="85"/>
      <c r="B77" s="86" t="s">
        <v>114</v>
      </c>
      <c r="C77" s="86"/>
      <c r="D77" s="86"/>
      <c r="E77" s="86"/>
      <c r="F77" s="87">
        <f>SUM(F5:F76)</f>
        <v>1174149.0469999998</v>
      </c>
    </row>
    <row r="83" spans="2:6">
      <c r="B83" s="88" t="s">
        <v>115</v>
      </c>
      <c r="C83" s="89" t="s">
        <v>116</v>
      </c>
      <c r="D83" s="89"/>
      <c r="E83" s="89" t="s">
        <v>117</v>
      </c>
      <c r="F83" s="89"/>
    </row>
  </sheetData>
  <mergeCells count="5">
    <mergeCell ref="A1:F1"/>
    <mergeCell ref="A2:F2"/>
    <mergeCell ref="B77:E77"/>
    <mergeCell ref="C83:D83"/>
    <mergeCell ref="E83:F83"/>
  </mergeCells>
  <pageMargins left="0.7" right="0.2" top="0.75" bottom="0.75" header="0.3" footer="0.3"/>
  <pageSetup paperSize="9" scale="85" orientation="portrait" verticalDpi="0" r:id="rId1"/>
</worksheet>
</file>

<file path=xl/worksheets/sheet5.xml><?xml version="1.0" encoding="utf-8"?>
<worksheet xmlns="http://schemas.openxmlformats.org/spreadsheetml/2006/main" xmlns:r="http://schemas.openxmlformats.org/officeDocument/2006/relationships">
  <sheetPr>
    <tabColor rgb="FF00B0F0"/>
  </sheetPr>
  <dimension ref="A1:F83"/>
  <sheetViews>
    <sheetView topLeftCell="A13" workbookViewId="0">
      <selection activeCell="D8" sqref="D8"/>
    </sheetView>
  </sheetViews>
  <sheetFormatPr defaultRowHeight="15"/>
  <cols>
    <col min="1" max="1" width="4.28515625" customWidth="1"/>
    <col min="2" max="2" width="60.140625" customWidth="1"/>
    <col min="3" max="3" width="9.85546875" customWidth="1"/>
    <col min="4" max="4" width="11.42578125" customWidth="1"/>
    <col min="5" max="5" width="11.140625" customWidth="1"/>
    <col min="6" max="6" width="12.7109375" customWidth="1"/>
  </cols>
  <sheetData>
    <row r="1" spans="1:6" ht="15.75">
      <c r="A1" s="1" t="s">
        <v>0</v>
      </c>
      <c r="B1" s="2"/>
      <c r="C1" s="2"/>
      <c r="D1" s="2"/>
      <c r="E1" s="2"/>
      <c r="F1" s="3"/>
    </row>
    <row r="2" spans="1:6" ht="15.75">
      <c r="A2" s="4" t="s">
        <v>129</v>
      </c>
      <c r="B2" s="5"/>
      <c r="C2" s="5"/>
      <c r="D2" s="5"/>
      <c r="E2" s="5"/>
      <c r="F2" s="6"/>
    </row>
    <row r="3" spans="1:6" ht="15.75" thickBot="1">
      <c r="A3" s="7" t="s">
        <v>2</v>
      </c>
      <c r="B3" s="8" t="s">
        <v>3</v>
      </c>
      <c r="C3" s="8" t="s">
        <v>4</v>
      </c>
      <c r="D3" s="9" t="s">
        <v>5</v>
      </c>
      <c r="E3" s="8" t="s">
        <v>6</v>
      </c>
      <c r="F3" s="10" t="s">
        <v>7</v>
      </c>
    </row>
    <row r="4" spans="1:6" ht="15.75" thickBot="1">
      <c r="A4" s="11">
        <v>1</v>
      </c>
      <c r="B4" s="12">
        <v>2</v>
      </c>
      <c r="C4" s="12">
        <v>3</v>
      </c>
      <c r="D4" s="13">
        <v>4</v>
      </c>
      <c r="E4" s="12">
        <v>5</v>
      </c>
      <c r="F4" s="14">
        <v>6</v>
      </c>
    </row>
    <row r="5" spans="1:6" ht="78.75">
      <c r="A5" s="15">
        <v>1</v>
      </c>
      <c r="B5" s="16" t="s">
        <v>8</v>
      </c>
      <c r="C5" s="17" t="s">
        <v>9</v>
      </c>
      <c r="D5" s="18">
        <v>160.54</v>
      </c>
      <c r="E5" s="18">
        <v>107</v>
      </c>
      <c r="F5" s="19">
        <f>E5*D5</f>
        <v>17177.78</v>
      </c>
    </row>
    <row r="6" spans="1:6" ht="47.25">
      <c r="A6" s="20">
        <v>2</v>
      </c>
      <c r="B6" s="21" t="s">
        <v>10</v>
      </c>
      <c r="C6" s="21" t="s">
        <v>11</v>
      </c>
      <c r="D6" s="22">
        <v>3.71</v>
      </c>
      <c r="E6" s="23">
        <v>389</v>
      </c>
      <c r="F6" s="24">
        <f>D6*E6</f>
        <v>1443.19</v>
      </c>
    </row>
    <row r="7" spans="1:6" ht="63">
      <c r="A7" s="25">
        <v>3</v>
      </c>
      <c r="B7" s="26" t="s">
        <v>119</v>
      </c>
      <c r="C7" s="27" t="s">
        <v>9</v>
      </c>
      <c r="D7" s="28">
        <v>159.28</v>
      </c>
      <c r="E7" s="29">
        <v>262</v>
      </c>
      <c r="F7" s="30">
        <f>E7*D7</f>
        <v>41731.360000000001</v>
      </c>
    </row>
    <row r="8" spans="1:6" ht="126">
      <c r="A8" s="40">
        <v>4</v>
      </c>
      <c r="B8" s="32" t="s">
        <v>13</v>
      </c>
      <c r="C8" s="38" t="s">
        <v>11</v>
      </c>
      <c r="D8" s="28">
        <v>6.21</v>
      </c>
      <c r="E8" s="28">
        <v>9117</v>
      </c>
      <c r="F8" s="30">
        <f>D8*E8</f>
        <v>56616.57</v>
      </c>
    </row>
    <row r="9" spans="1:6" ht="126">
      <c r="A9" s="25">
        <v>5</v>
      </c>
      <c r="B9" s="26" t="s">
        <v>14</v>
      </c>
      <c r="C9" s="27" t="s">
        <v>15</v>
      </c>
      <c r="D9" s="29">
        <v>2.89</v>
      </c>
      <c r="E9" s="29">
        <v>6545.2</v>
      </c>
      <c r="F9" s="37">
        <f>D9*E9</f>
        <v>18915.628000000001</v>
      </c>
    </row>
    <row r="10" spans="1:6" ht="63">
      <c r="A10" s="25">
        <v>6</v>
      </c>
      <c r="B10" s="26" t="s">
        <v>16</v>
      </c>
      <c r="C10" s="38" t="s">
        <v>17</v>
      </c>
      <c r="D10" s="29">
        <v>14.87</v>
      </c>
      <c r="E10" s="29">
        <v>128.5</v>
      </c>
      <c r="F10" s="30">
        <f>E10*D10</f>
        <v>1910.7949999999998</v>
      </c>
    </row>
    <row r="11" spans="1:6" ht="63">
      <c r="A11" s="25">
        <v>7</v>
      </c>
      <c r="B11" s="26" t="s">
        <v>18</v>
      </c>
      <c r="C11" s="27" t="s">
        <v>9</v>
      </c>
      <c r="D11" s="29">
        <v>378.56</v>
      </c>
      <c r="E11" s="29">
        <v>175</v>
      </c>
      <c r="F11" s="30">
        <f t="shared" ref="F11:F24" si="0">D11*E11</f>
        <v>66248</v>
      </c>
    </row>
    <row r="12" spans="1:6" ht="63">
      <c r="A12" s="25">
        <v>8</v>
      </c>
      <c r="B12" s="26" t="s">
        <v>19</v>
      </c>
      <c r="C12" s="27" t="s">
        <v>20</v>
      </c>
      <c r="D12" s="29">
        <v>159.28</v>
      </c>
      <c r="E12" s="29">
        <v>23.07</v>
      </c>
      <c r="F12" s="30">
        <f t="shared" si="0"/>
        <v>3674.5896000000002</v>
      </c>
    </row>
    <row r="13" spans="1:6" ht="63">
      <c r="A13" s="25">
        <v>9</v>
      </c>
      <c r="B13" s="39" t="s">
        <v>21</v>
      </c>
      <c r="C13" s="27" t="s">
        <v>11</v>
      </c>
      <c r="D13" s="29">
        <v>2.94</v>
      </c>
      <c r="E13" s="29">
        <v>5763</v>
      </c>
      <c r="F13" s="37">
        <f t="shared" si="0"/>
        <v>16943.22</v>
      </c>
    </row>
    <row r="14" spans="1:6" ht="63">
      <c r="A14" s="40">
        <v>10</v>
      </c>
      <c r="B14" s="32" t="s">
        <v>22</v>
      </c>
      <c r="C14" s="38" t="s">
        <v>23</v>
      </c>
      <c r="D14" s="28">
        <v>23.03</v>
      </c>
      <c r="E14" s="28">
        <v>249</v>
      </c>
      <c r="F14" s="30">
        <f t="shared" si="0"/>
        <v>5734.47</v>
      </c>
    </row>
    <row r="15" spans="1:6" ht="31.5">
      <c r="A15" s="41">
        <v>11</v>
      </c>
      <c r="B15" s="23" t="s">
        <v>24</v>
      </c>
      <c r="C15" s="42" t="s">
        <v>9</v>
      </c>
      <c r="D15" s="22">
        <v>545.03</v>
      </c>
      <c r="E15" s="42">
        <v>32</v>
      </c>
      <c r="F15" s="24">
        <f>D15*E15</f>
        <v>17440.96</v>
      </c>
    </row>
    <row r="16" spans="1:6" ht="63">
      <c r="A16" s="40">
        <v>12</v>
      </c>
      <c r="B16" s="32" t="s">
        <v>25</v>
      </c>
      <c r="C16" s="38" t="s">
        <v>9</v>
      </c>
      <c r="D16" s="28">
        <v>161.72999999999999</v>
      </c>
      <c r="E16" s="28">
        <v>158</v>
      </c>
      <c r="F16" s="30">
        <f t="shared" si="0"/>
        <v>25553.34</v>
      </c>
    </row>
    <row r="17" spans="1:6" ht="63">
      <c r="A17" s="90">
        <v>13</v>
      </c>
      <c r="B17" s="26" t="s">
        <v>26</v>
      </c>
      <c r="C17" s="27" t="s">
        <v>20</v>
      </c>
      <c r="D17" s="29">
        <v>228.07</v>
      </c>
      <c r="E17" s="29">
        <v>148</v>
      </c>
      <c r="F17" s="37">
        <f t="shared" si="0"/>
        <v>33754.36</v>
      </c>
    </row>
    <row r="18" spans="1:6" ht="78.75">
      <c r="A18" s="40">
        <v>14</v>
      </c>
      <c r="B18" s="44" t="s">
        <v>27</v>
      </c>
      <c r="C18" s="38" t="s">
        <v>20</v>
      </c>
      <c r="D18" s="29">
        <v>228.07</v>
      </c>
      <c r="E18" s="28">
        <v>106</v>
      </c>
      <c r="F18" s="30">
        <f>D18*E18</f>
        <v>24175.42</v>
      </c>
    </row>
    <row r="19" spans="1:6" ht="47.25">
      <c r="A19" s="41">
        <v>15</v>
      </c>
      <c r="B19" s="39" t="s">
        <v>28</v>
      </c>
      <c r="C19" s="27" t="s">
        <v>20</v>
      </c>
      <c r="D19" s="29">
        <v>159.28</v>
      </c>
      <c r="E19" s="29">
        <v>14</v>
      </c>
      <c r="F19" s="37">
        <f>D19*E19</f>
        <v>2229.92</v>
      </c>
    </row>
    <row r="20" spans="1:6" ht="78.75">
      <c r="A20" s="40">
        <v>16</v>
      </c>
      <c r="B20" s="32" t="s">
        <v>29</v>
      </c>
      <c r="C20" s="38" t="s">
        <v>20</v>
      </c>
      <c r="D20" s="28">
        <v>201.8</v>
      </c>
      <c r="E20" s="28">
        <v>80</v>
      </c>
      <c r="F20" s="30">
        <f t="shared" si="0"/>
        <v>16144</v>
      </c>
    </row>
    <row r="21" spans="1:6" ht="47.25">
      <c r="A21" s="41">
        <v>17</v>
      </c>
      <c r="B21" s="23" t="s">
        <v>30</v>
      </c>
      <c r="C21" s="42" t="s">
        <v>9</v>
      </c>
      <c r="D21" s="22">
        <v>129.69</v>
      </c>
      <c r="E21" s="42">
        <v>44</v>
      </c>
      <c r="F21" s="24">
        <f t="shared" si="0"/>
        <v>5706.36</v>
      </c>
    </row>
    <row r="22" spans="1:6" ht="63">
      <c r="A22" s="25">
        <v>18</v>
      </c>
      <c r="B22" s="32" t="s">
        <v>31</v>
      </c>
      <c r="C22" s="38" t="s">
        <v>32</v>
      </c>
      <c r="D22" s="28">
        <v>1</v>
      </c>
      <c r="E22" s="28">
        <v>1348</v>
      </c>
      <c r="F22" s="30">
        <f>D22*E22</f>
        <v>1348</v>
      </c>
    </row>
    <row r="23" spans="1:6" ht="126">
      <c r="A23" s="40">
        <v>19</v>
      </c>
      <c r="B23" s="32" t="s">
        <v>33</v>
      </c>
      <c r="C23" s="38" t="s">
        <v>20</v>
      </c>
      <c r="D23" s="28">
        <v>79.23</v>
      </c>
      <c r="E23" s="28">
        <v>375</v>
      </c>
      <c r="F23" s="30">
        <f t="shared" si="0"/>
        <v>29711.25</v>
      </c>
    </row>
    <row r="24" spans="1:6" ht="63">
      <c r="A24" s="25">
        <v>20</v>
      </c>
      <c r="B24" s="26" t="s">
        <v>34</v>
      </c>
      <c r="C24" s="27" t="s">
        <v>23</v>
      </c>
      <c r="D24" s="29">
        <v>158.66999999999999</v>
      </c>
      <c r="E24" s="29">
        <v>28</v>
      </c>
      <c r="F24" s="30">
        <f t="shared" si="0"/>
        <v>4442.7599999999993</v>
      </c>
    </row>
    <row r="25" spans="1:6" ht="63">
      <c r="A25" s="25">
        <v>21</v>
      </c>
      <c r="B25" s="39" t="s">
        <v>35</v>
      </c>
      <c r="C25" s="27" t="s">
        <v>11</v>
      </c>
      <c r="D25" s="29">
        <v>7.63</v>
      </c>
      <c r="E25" s="29">
        <v>5205</v>
      </c>
      <c r="F25" s="37">
        <f>D25*E25</f>
        <v>39714.15</v>
      </c>
    </row>
    <row r="26" spans="1:6" ht="63">
      <c r="A26" s="45">
        <v>22</v>
      </c>
      <c r="B26" s="32" t="s">
        <v>36</v>
      </c>
      <c r="C26" s="38" t="s">
        <v>11</v>
      </c>
      <c r="D26" s="46">
        <v>9.6300000000000008</v>
      </c>
      <c r="E26" s="28">
        <v>4167</v>
      </c>
      <c r="F26" s="30">
        <f>E26*D26</f>
        <v>40128.210000000006</v>
      </c>
    </row>
    <row r="27" spans="1:6" ht="78.75">
      <c r="A27" s="40">
        <v>23</v>
      </c>
      <c r="B27" s="32" t="s">
        <v>37</v>
      </c>
      <c r="C27" s="38" t="s">
        <v>11</v>
      </c>
      <c r="D27" s="28">
        <v>8.1999999999999993</v>
      </c>
      <c r="E27" s="28">
        <v>587</v>
      </c>
      <c r="F27" s="30">
        <f>D27*E27</f>
        <v>4813.3999999999996</v>
      </c>
    </row>
    <row r="28" spans="1:6" ht="94.5">
      <c r="A28" s="25">
        <v>24</v>
      </c>
      <c r="B28" s="47" t="s">
        <v>38</v>
      </c>
      <c r="C28" s="48" t="s">
        <v>9</v>
      </c>
      <c r="D28" s="22">
        <v>3.194</v>
      </c>
      <c r="E28" s="49">
        <v>1165</v>
      </c>
      <c r="F28" s="50">
        <f>D28*E28</f>
        <v>3721.0099999999998</v>
      </c>
    </row>
    <row r="29" spans="1:6" ht="94.5">
      <c r="A29" s="25">
        <v>25</v>
      </c>
      <c r="B29" s="47" t="s">
        <v>39</v>
      </c>
      <c r="C29" s="48" t="s">
        <v>9</v>
      </c>
      <c r="D29" s="49">
        <v>14.3</v>
      </c>
      <c r="E29" s="22">
        <v>1000</v>
      </c>
      <c r="F29" s="50">
        <f>D29*E29</f>
        <v>14300</v>
      </c>
    </row>
    <row r="30" spans="1:6" ht="126">
      <c r="A30" s="25">
        <v>26</v>
      </c>
      <c r="B30" s="32" t="s">
        <v>40</v>
      </c>
      <c r="C30" s="38" t="s">
        <v>41</v>
      </c>
      <c r="D30" s="28">
        <v>1</v>
      </c>
      <c r="E30" s="28">
        <v>2891</v>
      </c>
      <c r="F30" s="30">
        <f>D30*E30</f>
        <v>2891</v>
      </c>
    </row>
    <row r="31" spans="1:6" ht="47.25">
      <c r="A31" s="25">
        <v>27</v>
      </c>
      <c r="B31" s="26" t="s">
        <v>42</v>
      </c>
      <c r="C31" s="38" t="s">
        <v>9</v>
      </c>
      <c r="D31" s="29">
        <v>19.79</v>
      </c>
      <c r="E31" s="29">
        <v>57</v>
      </c>
      <c r="F31" s="30">
        <f>E31*D31</f>
        <v>1128.03</v>
      </c>
    </row>
    <row r="32" spans="1:6" ht="126">
      <c r="A32" s="25">
        <v>28</v>
      </c>
      <c r="B32" s="26" t="s">
        <v>43</v>
      </c>
      <c r="C32" s="38" t="s">
        <v>20</v>
      </c>
      <c r="D32" s="29">
        <v>6.7</v>
      </c>
      <c r="E32" s="29">
        <v>1559</v>
      </c>
      <c r="F32" s="30">
        <f>E32*D32</f>
        <v>10445.300000000001</v>
      </c>
    </row>
    <row r="33" spans="1:6" ht="78.75">
      <c r="A33" s="25">
        <v>29</v>
      </c>
      <c r="B33" s="26" t="s">
        <v>44</v>
      </c>
      <c r="C33" s="27" t="s">
        <v>15</v>
      </c>
      <c r="D33" s="29">
        <v>2.98</v>
      </c>
      <c r="E33" s="29">
        <v>7491.9</v>
      </c>
      <c r="F33" s="30">
        <f>E33*D33</f>
        <v>22325.861999999997</v>
      </c>
    </row>
    <row r="34" spans="1:6" ht="47.25">
      <c r="A34" s="25">
        <v>30</v>
      </c>
      <c r="B34" s="26" t="s">
        <v>45</v>
      </c>
      <c r="C34" s="38" t="s">
        <v>9</v>
      </c>
      <c r="D34" s="29">
        <v>9.6300000000000008</v>
      </c>
      <c r="E34" s="29">
        <v>582</v>
      </c>
      <c r="F34" s="30">
        <f>E34*D34</f>
        <v>5604.6600000000008</v>
      </c>
    </row>
    <row r="35" spans="1:6" ht="173.25">
      <c r="A35" s="25">
        <v>31</v>
      </c>
      <c r="B35" s="26" t="s">
        <v>46</v>
      </c>
      <c r="C35" s="38" t="s">
        <v>9</v>
      </c>
      <c r="D35" s="29">
        <v>9.6300000000000008</v>
      </c>
      <c r="E35" s="29">
        <v>3828</v>
      </c>
      <c r="F35" s="30">
        <f>E35*D35</f>
        <v>36863.64</v>
      </c>
    </row>
    <row r="36" spans="1:6" ht="94.5">
      <c r="A36" s="41">
        <v>32</v>
      </c>
      <c r="B36" s="52" t="s">
        <v>47</v>
      </c>
      <c r="C36" s="27" t="s">
        <v>20</v>
      </c>
      <c r="D36" s="29">
        <v>37.36</v>
      </c>
      <c r="E36" s="29">
        <v>97</v>
      </c>
      <c r="F36" s="37">
        <f>D36*E36</f>
        <v>3623.92</v>
      </c>
    </row>
    <row r="37" spans="1:6" ht="210">
      <c r="A37" s="25">
        <v>33</v>
      </c>
      <c r="B37" s="91" t="s">
        <v>48</v>
      </c>
      <c r="C37" s="57" t="s">
        <v>9</v>
      </c>
      <c r="D37" s="22">
        <v>91.83</v>
      </c>
      <c r="E37" s="22">
        <v>82</v>
      </c>
      <c r="F37" s="50">
        <f>D37*E37</f>
        <v>7530.0599999999995</v>
      </c>
    </row>
    <row r="38" spans="1:6" ht="78.75">
      <c r="A38" s="41">
        <v>34</v>
      </c>
      <c r="B38" s="26" t="s">
        <v>49</v>
      </c>
      <c r="C38" s="27" t="s">
        <v>11</v>
      </c>
      <c r="D38" s="29">
        <v>0.56999999999999995</v>
      </c>
      <c r="E38" s="29">
        <v>6386</v>
      </c>
      <c r="F38" s="37">
        <f>D38*E38</f>
        <v>3640.0199999999995</v>
      </c>
    </row>
    <row r="39" spans="1:6" ht="78.75">
      <c r="A39" s="25">
        <v>35</v>
      </c>
      <c r="B39" s="26" t="s">
        <v>50</v>
      </c>
      <c r="C39" s="38" t="s">
        <v>9</v>
      </c>
      <c r="D39" s="29">
        <v>150</v>
      </c>
      <c r="E39" s="29">
        <v>5</v>
      </c>
      <c r="F39" s="37">
        <f>D39*E39</f>
        <v>750</v>
      </c>
    </row>
    <row r="40" spans="1:6" ht="94.5">
      <c r="A40" s="25">
        <v>36</v>
      </c>
      <c r="B40" s="26" t="s">
        <v>51</v>
      </c>
      <c r="C40" s="38" t="s">
        <v>52</v>
      </c>
      <c r="D40" s="29">
        <v>90</v>
      </c>
      <c r="E40" s="29">
        <v>11</v>
      </c>
      <c r="F40" s="30">
        <f>E40*D40</f>
        <v>990</v>
      </c>
    </row>
    <row r="41" spans="1:6" ht="78.75">
      <c r="A41" s="45">
        <v>37</v>
      </c>
      <c r="B41" s="26" t="s">
        <v>53</v>
      </c>
      <c r="C41" s="27" t="s">
        <v>11</v>
      </c>
      <c r="D41" s="58">
        <v>2.5</v>
      </c>
      <c r="E41" s="29">
        <v>133</v>
      </c>
      <c r="F41" s="37">
        <f t="shared" ref="F41:F56" si="1">D41*E41</f>
        <v>332.5</v>
      </c>
    </row>
    <row r="42" spans="1:6" ht="63">
      <c r="A42" s="25">
        <v>38</v>
      </c>
      <c r="B42" s="26" t="s">
        <v>54</v>
      </c>
      <c r="C42" s="27" t="s">
        <v>11</v>
      </c>
      <c r="D42" s="29">
        <v>24.38</v>
      </c>
      <c r="E42" s="29">
        <v>264</v>
      </c>
      <c r="F42" s="30">
        <f t="shared" si="1"/>
        <v>6436.32</v>
      </c>
    </row>
    <row r="43" spans="1:6" ht="63">
      <c r="A43" s="25">
        <v>39</v>
      </c>
      <c r="B43" s="26" t="s">
        <v>55</v>
      </c>
      <c r="C43" s="27" t="s">
        <v>11</v>
      </c>
      <c r="D43" s="29">
        <v>0.8</v>
      </c>
      <c r="E43" s="29">
        <v>4749</v>
      </c>
      <c r="F43" s="30">
        <f t="shared" si="1"/>
        <v>3799.2000000000003</v>
      </c>
    </row>
    <row r="44" spans="1:6" ht="110.25">
      <c r="A44" s="25">
        <v>40</v>
      </c>
      <c r="B44" s="26" t="s">
        <v>56</v>
      </c>
      <c r="C44" s="27" t="s">
        <v>9</v>
      </c>
      <c r="D44" s="29">
        <v>50.24</v>
      </c>
      <c r="E44" s="29">
        <v>1728</v>
      </c>
      <c r="F44" s="30">
        <f t="shared" si="1"/>
        <v>86814.720000000001</v>
      </c>
    </row>
    <row r="45" spans="1:6" ht="31.5">
      <c r="A45" s="25">
        <v>41</v>
      </c>
      <c r="B45" s="26" t="s">
        <v>57</v>
      </c>
      <c r="C45" s="27" t="s">
        <v>9</v>
      </c>
      <c r="D45" s="29">
        <v>220</v>
      </c>
      <c r="E45" s="29">
        <v>20</v>
      </c>
      <c r="F45" s="30">
        <f t="shared" si="1"/>
        <v>4400</v>
      </c>
    </row>
    <row r="46" spans="1:6" ht="63">
      <c r="A46" s="25">
        <v>42</v>
      </c>
      <c r="B46" s="26" t="s">
        <v>58</v>
      </c>
      <c r="C46" s="27" t="s">
        <v>9</v>
      </c>
      <c r="D46" s="29">
        <v>20</v>
      </c>
      <c r="E46" s="29">
        <v>558</v>
      </c>
      <c r="F46" s="30">
        <f t="shared" si="1"/>
        <v>11160</v>
      </c>
    </row>
    <row r="47" spans="1:6" ht="110.25">
      <c r="A47" s="25">
        <v>43</v>
      </c>
      <c r="B47" s="26" t="s">
        <v>59</v>
      </c>
      <c r="C47" s="27" t="s">
        <v>9</v>
      </c>
      <c r="D47" s="29">
        <v>3.2</v>
      </c>
      <c r="E47" s="29">
        <v>3002</v>
      </c>
      <c r="F47" s="30">
        <f t="shared" si="1"/>
        <v>9606.4</v>
      </c>
    </row>
    <row r="48" spans="1:6" ht="63">
      <c r="A48" s="25">
        <v>44</v>
      </c>
      <c r="B48" s="26" t="s">
        <v>60</v>
      </c>
      <c r="C48" s="27" t="s">
        <v>11</v>
      </c>
      <c r="D48" s="29">
        <v>6.64</v>
      </c>
      <c r="E48" s="29">
        <v>989</v>
      </c>
      <c r="F48" s="30">
        <f t="shared" si="1"/>
        <v>6566.96</v>
      </c>
    </row>
    <row r="49" spans="1:6" ht="94.5">
      <c r="A49" s="25">
        <v>45</v>
      </c>
      <c r="B49" s="32" t="s">
        <v>82</v>
      </c>
      <c r="C49" s="38" t="s">
        <v>41</v>
      </c>
      <c r="D49" s="28">
        <v>10</v>
      </c>
      <c r="E49" s="28">
        <v>518</v>
      </c>
      <c r="F49" s="30">
        <f t="shared" si="1"/>
        <v>5180</v>
      </c>
    </row>
    <row r="50" spans="1:6" ht="94.5">
      <c r="A50" s="25">
        <v>46</v>
      </c>
      <c r="B50" s="26" t="s">
        <v>83</v>
      </c>
      <c r="C50" s="27" t="s">
        <v>84</v>
      </c>
      <c r="D50" s="29">
        <v>4</v>
      </c>
      <c r="E50" s="29">
        <v>595</v>
      </c>
      <c r="F50" s="37">
        <f t="shared" si="1"/>
        <v>2380</v>
      </c>
    </row>
    <row r="51" spans="1:6" ht="78.75">
      <c r="A51" s="25">
        <v>47</v>
      </c>
      <c r="B51" s="39" t="s">
        <v>85</v>
      </c>
      <c r="C51" s="27" t="s">
        <v>84</v>
      </c>
      <c r="D51" s="29">
        <v>5</v>
      </c>
      <c r="E51" s="29">
        <v>275</v>
      </c>
      <c r="F51" s="37">
        <f t="shared" si="1"/>
        <v>1375</v>
      </c>
    </row>
    <row r="52" spans="1:6" ht="94.5">
      <c r="A52" s="25">
        <v>48</v>
      </c>
      <c r="B52" s="39" t="s">
        <v>86</v>
      </c>
      <c r="C52" s="27" t="s">
        <v>87</v>
      </c>
      <c r="D52" s="29">
        <v>3</v>
      </c>
      <c r="E52" s="29">
        <v>780</v>
      </c>
      <c r="F52" s="37">
        <f t="shared" si="1"/>
        <v>2340</v>
      </c>
    </row>
    <row r="53" spans="1:6" ht="47.25">
      <c r="A53" s="25">
        <v>49</v>
      </c>
      <c r="B53" s="44" t="s">
        <v>88</v>
      </c>
      <c r="C53" s="38" t="s">
        <v>89</v>
      </c>
      <c r="D53" s="28">
        <v>10</v>
      </c>
      <c r="E53" s="29">
        <v>1100</v>
      </c>
      <c r="F53" s="30">
        <f t="shared" si="1"/>
        <v>11000</v>
      </c>
    </row>
    <row r="54" spans="1:6" ht="31.5">
      <c r="A54" s="25">
        <v>50</v>
      </c>
      <c r="B54" s="92" t="s">
        <v>90</v>
      </c>
      <c r="C54" s="80" t="s">
        <v>87</v>
      </c>
      <c r="D54" s="22">
        <v>4</v>
      </c>
      <c r="E54" s="22">
        <v>1686</v>
      </c>
      <c r="F54" s="37">
        <f t="shared" si="1"/>
        <v>6744</v>
      </c>
    </row>
    <row r="55" spans="1:6" ht="15.75">
      <c r="A55" s="25">
        <v>51</v>
      </c>
      <c r="B55" s="93" t="s">
        <v>120</v>
      </c>
      <c r="C55" s="38" t="s">
        <v>92</v>
      </c>
      <c r="D55" s="94">
        <v>8</v>
      </c>
      <c r="E55" s="94">
        <v>250</v>
      </c>
      <c r="F55" s="95">
        <f t="shared" si="1"/>
        <v>2000</v>
      </c>
    </row>
    <row r="56" spans="1:6" ht="47.25">
      <c r="A56" s="25">
        <v>52</v>
      </c>
      <c r="B56" s="93" t="s">
        <v>121</v>
      </c>
      <c r="C56" s="38" t="s">
        <v>92</v>
      </c>
      <c r="D56" s="94">
        <v>1</v>
      </c>
      <c r="E56" s="94">
        <v>2100</v>
      </c>
      <c r="F56" s="95">
        <f t="shared" si="1"/>
        <v>2100</v>
      </c>
    </row>
    <row r="57" spans="1:6" ht="63">
      <c r="A57" s="25">
        <v>53</v>
      </c>
      <c r="B57" s="21" t="s">
        <v>94</v>
      </c>
      <c r="C57" s="38" t="s">
        <v>87</v>
      </c>
      <c r="D57" s="28">
        <v>4</v>
      </c>
      <c r="E57" s="28">
        <v>305</v>
      </c>
      <c r="F57" s="30">
        <f>E57*D57</f>
        <v>1220</v>
      </c>
    </row>
    <row r="58" spans="1:6" ht="78.75">
      <c r="A58" s="25">
        <v>54</v>
      </c>
      <c r="B58" s="23" t="s">
        <v>95</v>
      </c>
      <c r="C58" s="42" t="s">
        <v>87</v>
      </c>
      <c r="D58" s="28">
        <v>4</v>
      </c>
      <c r="E58" s="23">
        <v>595</v>
      </c>
      <c r="F58" s="30">
        <f t="shared" ref="F58:F64" si="2">D58*E58</f>
        <v>2380</v>
      </c>
    </row>
    <row r="59" spans="1:6" ht="31.5">
      <c r="A59" s="25">
        <v>55</v>
      </c>
      <c r="B59" s="23" t="s">
        <v>96</v>
      </c>
      <c r="C59" s="42" t="s">
        <v>87</v>
      </c>
      <c r="D59" s="42">
        <v>4</v>
      </c>
      <c r="E59" s="23">
        <v>300</v>
      </c>
      <c r="F59" s="30">
        <f t="shared" si="2"/>
        <v>1200</v>
      </c>
    </row>
    <row r="60" spans="1:6" ht="141.75">
      <c r="A60" s="25">
        <v>56</v>
      </c>
      <c r="B60" s="23" t="s">
        <v>97</v>
      </c>
      <c r="C60" s="42" t="s">
        <v>87</v>
      </c>
      <c r="D60" s="42">
        <v>1</v>
      </c>
      <c r="E60" s="23">
        <v>4730</v>
      </c>
      <c r="F60" s="30">
        <f t="shared" si="2"/>
        <v>4730</v>
      </c>
    </row>
    <row r="61" spans="1:6" ht="15.75">
      <c r="A61" s="25">
        <v>57</v>
      </c>
      <c r="B61" s="23" t="s">
        <v>98</v>
      </c>
      <c r="C61" s="42" t="s">
        <v>92</v>
      </c>
      <c r="D61" s="42">
        <v>1</v>
      </c>
      <c r="E61" s="23">
        <v>590</v>
      </c>
      <c r="F61" s="30">
        <f t="shared" si="2"/>
        <v>590</v>
      </c>
    </row>
    <row r="62" spans="1:6" ht="110.25">
      <c r="A62" s="25">
        <v>58</v>
      </c>
      <c r="B62" s="23" t="s">
        <v>99</v>
      </c>
      <c r="C62" s="42" t="s">
        <v>87</v>
      </c>
      <c r="D62" s="42">
        <v>4</v>
      </c>
      <c r="E62" s="23">
        <v>135</v>
      </c>
      <c r="F62" s="30">
        <f t="shared" si="2"/>
        <v>540</v>
      </c>
    </row>
    <row r="63" spans="1:6" ht="94.5">
      <c r="A63" s="25">
        <v>59</v>
      </c>
      <c r="B63" s="23" t="s">
        <v>100</v>
      </c>
      <c r="C63" s="42" t="s">
        <v>23</v>
      </c>
      <c r="D63" s="42">
        <v>200</v>
      </c>
      <c r="E63" s="23">
        <v>155</v>
      </c>
      <c r="F63" s="30">
        <f t="shared" si="2"/>
        <v>31000</v>
      </c>
    </row>
    <row r="64" spans="1:6" ht="94.5">
      <c r="A64" s="25">
        <v>60</v>
      </c>
      <c r="B64" s="23" t="s">
        <v>101</v>
      </c>
      <c r="C64" s="42" t="s">
        <v>23</v>
      </c>
      <c r="D64" s="42">
        <v>50</v>
      </c>
      <c r="E64" s="23">
        <v>215</v>
      </c>
      <c r="F64" s="30">
        <f t="shared" si="2"/>
        <v>10750</v>
      </c>
    </row>
    <row r="65" spans="1:6" ht="94.5">
      <c r="A65" s="25">
        <v>61</v>
      </c>
      <c r="B65" s="79" t="s">
        <v>102</v>
      </c>
      <c r="C65" s="80" t="s">
        <v>23</v>
      </c>
      <c r="D65" s="81">
        <v>200</v>
      </c>
      <c r="E65" s="81">
        <v>121</v>
      </c>
      <c r="F65" s="82">
        <f>E65*D65</f>
        <v>24200</v>
      </c>
    </row>
    <row r="66" spans="1:6" ht="94.5">
      <c r="A66" s="25">
        <v>62</v>
      </c>
      <c r="B66" s="79" t="s">
        <v>103</v>
      </c>
      <c r="C66" s="80" t="s">
        <v>23</v>
      </c>
      <c r="D66" s="81">
        <v>50</v>
      </c>
      <c r="E66" s="81">
        <v>104</v>
      </c>
      <c r="F66" s="82">
        <f>E66*D66</f>
        <v>5200</v>
      </c>
    </row>
    <row r="67" spans="1:6" ht="47.25">
      <c r="A67" s="96">
        <v>63</v>
      </c>
      <c r="B67" s="21" t="s">
        <v>104</v>
      </c>
      <c r="C67" s="38" t="s">
        <v>87</v>
      </c>
      <c r="D67" s="81">
        <v>4</v>
      </c>
      <c r="E67" s="81">
        <v>680</v>
      </c>
      <c r="F67" s="82">
        <f>E67*D67</f>
        <v>2720</v>
      </c>
    </row>
    <row r="68" spans="1:6" ht="31.5">
      <c r="A68" s="96">
        <v>64</v>
      </c>
      <c r="B68" s="21" t="s">
        <v>105</v>
      </c>
      <c r="C68" s="38" t="s">
        <v>87</v>
      </c>
      <c r="D68" s="81">
        <v>1</v>
      </c>
      <c r="E68" s="81">
        <v>325</v>
      </c>
      <c r="F68" s="82">
        <f>E68*D68</f>
        <v>325</v>
      </c>
    </row>
    <row r="69" spans="1:6" ht="141.75">
      <c r="A69" s="96">
        <v>65</v>
      </c>
      <c r="B69" s="21" t="s">
        <v>106</v>
      </c>
      <c r="C69" s="38" t="s">
        <v>87</v>
      </c>
      <c r="D69" s="81">
        <v>1</v>
      </c>
      <c r="E69" s="81">
        <v>1435</v>
      </c>
      <c r="F69" s="82">
        <f>E69*D69</f>
        <v>1435</v>
      </c>
    </row>
    <row r="70" spans="1:6" ht="47.25">
      <c r="A70" s="25">
        <v>66</v>
      </c>
      <c r="B70" s="93" t="s">
        <v>107</v>
      </c>
      <c r="C70" s="38" t="s">
        <v>92</v>
      </c>
      <c r="D70" s="94">
        <v>3</v>
      </c>
      <c r="E70" s="94">
        <v>1686</v>
      </c>
      <c r="F70" s="95">
        <f t="shared" ref="F70:F75" si="3">D70*E70</f>
        <v>5058</v>
      </c>
    </row>
    <row r="71" spans="1:6" ht="94.5">
      <c r="A71" s="40">
        <v>67</v>
      </c>
      <c r="B71" s="93" t="s">
        <v>108</v>
      </c>
      <c r="C71" s="38" t="s">
        <v>92</v>
      </c>
      <c r="D71" s="81">
        <v>2</v>
      </c>
      <c r="E71" s="81">
        <v>60</v>
      </c>
      <c r="F71" s="95">
        <f t="shared" si="3"/>
        <v>120</v>
      </c>
    </row>
    <row r="72" spans="1:6" ht="15.75">
      <c r="A72" s="40">
        <v>68</v>
      </c>
      <c r="B72" s="93" t="s">
        <v>122</v>
      </c>
      <c r="C72" s="38" t="s">
        <v>92</v>
      </c>
      <c r="D72" s="81">
        <v>2</v>
      </c>
      <c r="E72" s="81">
        <v>95</v>
      </c>
      <c r="F72" s="95">
        <f t="shared" si="3"/>
        <v>190</v>
      </c>
    </row>
    <row r="73" spans="1:6" ht="15.75">
      <c r="A73" s="40">
        <v>69</v>
      </c>
      <c r="B73" s="93" t="s">
        <v>123</v>
      </c>
      <c r="C73" s="38" t="s">
        <v>92</v>
      </c>
      <c r="D73" s="81">
        <v>2</v>
      </c>
      <c r="E73" s="81">
        <v>90</v>
      </c>
      <c r="F73" s="95">
        <f t="shared" si="3"/>
        <v>180</v>
      </c>
    </row>
    <row r="74" spans="1:6" ht="15.75">
      <c r="A74" s="40">
        <v>70</v>
      </c>
      <c r="B74" s="93" t="s">
        <v>124</v>
      </c>
      <c r="C74" s="38" t="s">
        <v>92</v>
      </c>
      <c r="D74" s="81">
        <v>2</v>
      </c>
      <c r="E74" s="81">
        <v>145</v>
      </c>
      <c r="F74" s="95">
        <f t="shared" si="3"/>
        <v>290</v>
      </c>
    </row>
    <row r="75" spans="1:6" ht="15.75">
      <c r="A75" s="40">
        <v>71</v>
      </c>
      <c r="B75" s="93" t="s">
        <v>125</v>
      </c>
      <c r="C75" s="38" t="s">
        <v>92</v>
      </c>
      <c r="D75" s="81">
        <v>2</v>
      </c>
      <c r="E75" s="81">
        <v>165</v>
      </c>
      <c r="F75" s="95">
        <f t="shared" si="3"/>
        <v>330</v>
      </c>
    </row>
    <row r="76" spans="1:6" ht="78.75">
      <c r="A76" s="97">
        <v>72</v>
      </c>
      <c r="B76" s="21" t="s">
        <v>113</v>
      </c>
      <c r="C76" s="38" t="s">
        <v>87</v>
      </c>
      <c r="D76" s="81">
        <v>1</v>
      </c>
      <c r="E76" s="81">
        <v>480</v>
      </c>
      <c r="F76" s="82">
        <f>E76*D76</f>
        <v>480</v>
      </c>
    </row>
    <row r="77" spans="1:6" ht="16.5" thickBot="1">
      <c r="A77" s="85"/>
      <c r="B77" s="86" t="s">
        <v>114</v>
      </c>
      <c r="C77" s="86"/>
      <c r="D77" s="86"/>
      <c r="E77" s="86"/>
      <c r="F77" s="87">
        <f>SUM(F5:F76)</f>
        <v>844544.33460000006</v>
      </c>
    </row>
    <row r="83" spans="2:6">
      <c r="B83" s="88" t="s">
        <v>115</v>
      </c>
      <c r="C83" s="89" t="s">
        <v>116</v>
      </c>
      <c r="D83" s="89"/>
      <c r="E83" s="89" t="s">
        <v>117</v>
      </c>
      <c r="F83" s="89"/>
    </row>
  </sheetData>
  <mergeCells count="5">
    <mergeCell ref="A1:F1"/>
    <mergeCell ref="A2:F2"/>
    <mergeCell ref="B77:E77"/>
    <mergeCell ref="C83:D83"/>
    <mergeCell ref="E83:F83"/>
  </mergeCells>
  <pageMargins left="0.7" right="0.2" top="0.75" bottom="0.5" header="0.3" footer="0.3"/>
  <pageSetup paperSize="9" scale="85" orientation="portrait" verticalDpi="0" r:id="rId1"/>
</worksheet>
</file>

<file path=xl/worksheets/sheet6.xml><?xml version="1.0" encoding="utf-8"?>
<worksheet xmlns="http://schemas.openxmlformats.org/spreadsheetml/2006/main" xmlns:r="http://schemas.openxmlformats.org/officeDocument/2006/relationships">
  <sheetPr>
    <tabColor rgb="FF0070C0"/>
  </sheetPr>
  <dimension ref="A1:F87"/>
  <sheetViews>
    <sheetView workbookViewId="0">
      <selection activeCell="E7" sqref="E7"/>
    </sheetView>
  </sheetViews>
  <sheetFormatPr defaultRowHeight="15"/>
  <cols>
    <col min="1" max="1" width="4.28515625" customWidth="1"/>
    <col min="2" max="2" width="57.85546875" customWidth="1"/>
    <col min="3" max="3" width="9.85546875" customWidth="1"/>
    <col min="4" max="4" width="13.5703125" customWidth="1"/>
    <col min="5" max="5" width="11.140625" customWidth="1"/>
    <col min="6" max="6" width="12.7109375" customWidth="1"/>
  </cols>
  <sheetData>
    <row r="1" spans="1:6" ht="15.75">
      <c r="A1" s="1" t="s">
        <v>0</v>
      </c>
      <c r="B1" s="2"/>
      <c r="C1" s="2"/>
      <c r="D1" s="2"/>
      <c r="E1" s="2"/>
      <c r="F1" s="3"/>
    </row>
    <row r="2" spans="1:6" ht="15.75">
      <c r="A2" s="4" t="s">
        <v>130</v>
      </c>
      <c r="B2" s="5"/>
      <c r="C2" s="5"/>
      <c r="D2" s="5"/>
      <c r="E2" s="5"/>
      <c r="F2" s="6"/>
    </row>
    <row r="3" spans="1:6" ht="15.75" thickBot="1">
      <c r="A3" s="7" t="s">
        <v>2</v>
      </c>
      <c r="B3" s="8" t="s">
        <v>3</v>
      </c>
      <c r="C3" s="8" t="s">
        <v>4</v>
      </c>
      <c r="D3" s="9" t="s">
        <v>5</v>
      </c>
      <c r="E3" s="8" t="s">
        <v>6</v>
      </c>
      <c r="F3" s="10" t="s">
        <v>7</v>
      </c>
    </row>
    <row r="4" spans="1:6" ht="15.75" thickBot="1">
      <c r="A4" s="11">
        <v>1</v>
      </c>
      <c r="B4" s="12">
        <v>2</v>
      </c>
      <c r="C4" s="12">
        <v>3</v>
      </c>
      <c r="D4" s="13">
        <v>4</v>
      </c>
      <c r="E4" s="12">
        <v>5</v>
      </c>
      <c r="F4" s="14">
        <v>6</v>
      </c>
    </row>
    <row r="5" spans="1:6" ht="94.5">
      <c r="A5" s="15">
        <v>1</v>
      </c>
      <c r="B5" s="16" t="s">
        <v>8</v>
      </c>
      <c r="C5" s="17" t="s">
        <v>9</v>
      </c>
      <c r="D5" s="18">
        <v>82.57</v>
      </c>
      <c r="E5" s="18">
        <v>107</v>
      </c>
      <c r="F5" s="19">
        <f>E5*D5</f>
        <v>8834.99</v>
      </c>
    </row>
    <row r="6" spans="1:6" ht="47.25">
      <c r="A6" s="20">
        <v>2</v>
      </c>
      <c r="B6" s="21" t="s">
        <v>10</v>
      </c>
      <c r="C6" s="21" t="s">
        <v>11</v>
      </c>
      <c r="D6" s="22">
        <v>2.6</v>
      </c>
      <c r="E6" s="23">
        <v>389</v>
      </c>
      <c r="F6" s="24">
        <f>D6*E6</f>
        <v>1011.4000000000001</v>
      </c>
    </row>
    <row r="7" spans="1:6" ht="78.75">
      <c r="A7" s="25">
        <v>3</v>
      </c>
      <c r="B7" s="26" t="s">
        <v>12</v>
      </c>
      <c r="C7" s="27" t="s">
        <v>9</v>
      </c>
      <c r="D7" s="28">
        <v>82.57</v>
      </c>
      <c r="E7" s="29">
        <v>262</v>
      </c>
      <c r="F7" s="30">
        <f>E7*D7</f>
        <v>21633.339999999997</v>
      </c>
    </row>
    <row r="8" spans="1:6" ht="126">
      <c r="A8" s="31">
        <v>4</v>
      </c>
      <c r="B8" s="32" t="s">
        <v>13</v>
      </c>
      <c r="C8" s="33" t="s">
        <v>11</v>
      </c>
      <c r="D8" s="34">
        <v>7.6</v>
      </c>
      <c r="E8" s="34">
        <v>9117</v>
      </c>
      <c r="F8" s="35">
        <f>D8*E8</f>
        <v>69289.2</v>
      </c>
    </row>
    <row r="9" spans="1:6" ht="126">
      <c r="A9" s="36">
        <v>5</v>
      </c>
      <c r="B9" s="26" t="s">
        <v>14</v>
      </c>
      <c r="C9" s="27" t="s">
        <v>15</v>
      </c>
      <c r="D9" s="29">
        <v>3.42</v>
      </c>
      <c r="E9" s="29">
        <v>6545.2</v>
      </c>
      <c r="F9" s="37">
        <f>D9*E9</f>
        <v>22384.583999999999</v>
      </c>
    </row>
    <row r="10" spans="1:6" ht="63">
      <c r="A10" s="25">
        <v>6</v>
      </c>
      <c r="B10" s="26" t="s">
        <v>16</v>
      </c>
      <c r="C10" s="38" t="s">
        <v>17</v>
      </c>
      <c r="D10" s="29">
        <v>26.24</v>
      </c>
      <c r="E10" s="29">
        <v>128.5</v>
      </c>
      <c r="F10" s="30">
        <f>E10*D10</f>
        <v>3371.8399999999997</v>
      </c>
    </row>
    <row r="11" spans="1:6" ht="63">
      <c r="A11" s="25">
        <v>7</v>
      </c>
      <c r="B11" s="26" t="s">
        <v>18</v>
      </c>
      <c r="C11" s="27" t="s">
        <v>9</v>
      </c>
      <c r="D11" s="29">
        <v>250.75</v>
      </c>
      <c r="E11" s="29">
        <v>175</v>
      </c>
      <c r="F11" s="30">
        <f t="shared" ref="F11:F24" si="0">D11*E11</f>
        <v>43881.25</v>
      </c>
    </row>
    <row r="12" spans="1:6" ht="63">
      <c r="A12" s="25">
        <v>8</v>
      </c>
      <c r="B12" s="26" t="s">
        <v>19</v>
      </c>
      <c r="C12" s="27" t="s">
        <v>20</v>
      </c>
      <c r="D12" s="29">
        <v>82.57</v>
      </c>
      <c r="E12" s="29">
        <v>23.07</v>
      </c>
      <c r="F12" s="30">
        <f t="shared" si="0"/>
        <v>1904.8898999999999</v>
      </c>
    </row>
    <row r="13" spans="1:6" ht="63">
      <c r="A13" s="36">
        <v>9</v>
      </c>
      <c r="B13" s="39" t="s">
        <v>21</v>
      </c>
      <c r="C13" s="27" t="s">
        <v>11</v>
      </c>
      <c r="D13" s="29">
        <v>2.6</v>
      </c>
      <c r="E13" s="29">
        <v>5763</v>
      </c>
      <c r="F13" s="37">
        <f t="shared" si="0"/>
        <v>14983.800000000001</v>
      </c>
    </row>
    <row r="14" spans="1:6" ht="63">
      <c r="A14" s="40">
        <v>10</v>
      </c>
      <c r="B14" s="32" t="s">
        <v>22</v>
      </c>
      <c r="C14" s="38" t="s">
        <v>23</v>
      </c>
      <c r="D14" s="28">
        <v>22.23</v>
      </c>
      <c r="E14" s="28">
        <v>249</v>
      </c>
      <c r="F14" s="30">
        <f t="shared" si="0"/>
        <v>5535.27</v>
      </c>
    </row>
    <row r="15" spans="1:6" ht="47.25">
      <c r="A15" s="41">
        <v>11</v>
      </c>
      <c r="B15" s="23" t="s">
        <v>24</v>
      </c>
      <c r="C15" s="42" t="s">
        <v>9</v>
      </c>
      <c r="D15" s="22">
        <v>440.8</v>
      </c>
      <c r="E15" s="42">
        <v>32</v>
      </c>
      <c r="F15" s="24">
        <f>D15*E15</f>
        <v>14105.6</v>
      </c>
    </row>
    <row r="16" spans="1:6" ht="63">
      <c r="A16" s="40">
        <v>12</v>
      </c>
      <c r="B16" s="32" t="s">
        <v>25</v>
      </c>
      <c r="C16" s="38" t="s">
        <v>9</v>
      </c>
      <c r="D16" s="28">
        <v>219.58</v>
      </c>
      <c r="E16" s="28">
        <v>158</v>
      </c>
      <c r="F16" s="30">
        <f t="shared" si="0"/>
        <v>34693.64</v>
      </c>
    </row>
    <row r="17" spans="1:6" ht="78.75">
      <c r="A17" s="43">
        <v>13</v>
      </c>
      <c r="B17" s="26" t="s">
        <v>26</v>
      </c>
      <c r="C17" s="27" t="s">
        <v>20</v>
      </c>
      <c r="D17" s="29">
        <v>183.95</v>
      </c>
      <c r="E17" s="29">
        <v>148</v>
      </c>
      <c r="F17" s="37">
        <f t="shared" si="0"/>
        <v>27224.6</v>
      </c>
    </row>
    <row r="18" spans="1:6" ht="78.75">
      <c r="A18" s="40">
        <v>14</v>
      </c>
      <c r="B18" s="44" t="s">
        <v>27</v>
      </c>
      <c r="C18" s="38" t="s">
        <v>20</v>
      </c>
      <c r="D18" s="29">
        <v>183.95</v>
      </c>
      <c r="E18" s="28">
        <v>106</v>
      </c>
      <c r="F18" s="30">
        <f>D18*E18</f>
        <v>19498.699999999997</v>
      </c>
    </row>
    <row r="19" spans="1:6" ht="47.25">
      <c r="A19" s="41">
        <v>15</v>
      </c>
      <c r="B19" s="39" t="s">
        <v>28</v>
      </c>
      <c r="C19" s="27" t="s">
        <v>20</v>
      </c>
      <c r="D19" s="29">
        <v>70.180000000000007</v>
      </c>
      <c r="E19" s="29">
        <v>14</v>
      </c>
      <c r="F19" s="37">
        <f>D19*E19</f>
        <v>982.5200000000001</v>
      </c>
    </row>
    <row r="20" spans="1:6" ht="94.5">
      <c r="A20" s="40">
        <v>16</v>
      </c>
      <c r="B20" s="32" t="s">
        <v>29</v>
      </c>
      <c r="C20" s="38" t="s">
        <v>20</v>
      </c>
      <c r="D20" s="28">
        <v>219.58</v>
      </c>
      <c r="E20" s="28">
        <v>80</v>
      </c>
      <c r="F20" s="30">
        <f t="shared" si="0"/>
        <v>17566.400000000001</v>
      </c>
    </row>
    <row r="21" spans="1:6" ht="63">
      <c r="A21" s="41">
        <v>17</v>
      </c>
      <c r="B21" s="23" t="s">
        <v>30</v>
      </c>
      <c r="C21" s="42" t="s">
        <v>9</v>
      </c>
      <c r="D21" s="22">
        <v>270.58999999999997</v>
      </c>
      <c r="E21" s="42">
        <v>44</v>
      </c>
      <c r="F21" s="24">
        <f t="shared" si="0"/>
        <v>11905.96</v>
      </c>
    </row>
    <row r="22" spans="1:6" ht="63">
      <c r="A22" s="25">
        <v>18</v>
      </c>
      <c r="B22" s="32" t="s">
        <v>31</v>
      </c>
      <c r="C22" s="38" t="s">
        <v>32</v>
      </c>
      <c r="D22" s="28">
        <v>1</v>
      </c>
      <c r="E22" s="28">
        <v>1348</v>
      </c>
      <c r="F22" s="30">
        <f>D22*E22</f>
        <v>1348</v>
      </c>
    </row>
    <row r="23" spans="1:6" ht="141.75">
      <c r="A23" s="31">
        <v>19</v>
      </c>
      <c r="B23" s="32" t="s">
        <v>33</v>
      </c>
      <c r="C23" s="33" t="s">
        <v>20</v>
      </c>
      <c r="D23" s="34">
        <v>230.62</v>
      </c>
      <c r="E23" s="34">
        <v>375</v>
      </c>
      <c r="F23" s="35">
        <f t="shared" si="0"/>
        <v>86482.5</v>
      </c>
    </row>
    <row r="24" spans="1:6" ht="63">
      <c r="A24" s="25">
        <v>20</v>
      </c>
      <c r="B24" s="26" t="s">
        <v>34</v>
      </c>
      <c r="C24" s="27" t="s">
        <v>23</v>
      </c>
      <c r="D24" s="29">
        <v>116</v>
      </c>
      <c r="E24" s="29">
        <v>28</v>
      </c>
      <c r="F24" s="35">
        <f t="shared" si="0"/>
        <v>3248</v>
      </c>
    </row>
    <row r="25" spans="1:6" ht="63">
      <c r="A25" s="25">
        <v>21</v>
      </c>
      <c r="B25" s="39" t="s">
        <v>35</v>
      </c>
      <c r="C25" s="27" t="s">
        <v>11</v>
      </c>
      <c r="D25" s="29">
        <v>15.45</v>
      </c>
      <c r="E25" s="29">
        <v>5205</v>
      </c>
      <c r="F25" s="37">
        <f>D25*E25</f>
        <v>80417.25</v>
      </c>
    </row>
    <row r="26" spans="1:6" ht="63">
      <c r="A26" s="45">
        <v>22</v>
      </c>
      <c r="B26" s="32" t="s">
        <v>36</v>
      </c>
      <c r="C26" s="38" t="s">
        <v>11</v>
      </c>
      <c r="D26" s="46">
        <v>30.6</v>
      </c>
      <c r="E26" s="28">
        <v>4167</v>
      </c>
      <c r="F26" s="30">
        <f>E26*D26</f>
        <v>127510.20000000001</v>
      </c>
    </row>
    <row r="27" spans="1:6" ht="94.5">
      <c r="A27" s="40">
        <v>23</v>
      </c>
      <c r="B27" s="32" t="s">
        <v>37</v>
      </c>
      <c r="C27" s="38" t="s">
        <v>11</v>
      </c>
      <c r="D27" s="28">
        <v>15.98</v>
      </c>
      <c r="E27" s="28">
        <v>587</v>
      </c>
      <c r="F27" s="30">
        <f>D27*E27</f>
        <v>9380.26</v>
      </c>
    </row>
    <row r="28" spans="1:6" ht="94.5">
      <c r="A28" s="25">
        <v>24</v>
      </c>
      <c r="B28" s="47" t="s">
        <v>38</v>
      </c>
      <c r="C28" s="48" t="s">
        <v>9</v>
      </c>
      <c r="D28" s="22">
        <v>3.9</v>
      </c>
      <c r="E28" s="49">
        <v>1165</v>
      </c>
      <c r="F28" s="50">
        <f>D28*E28</f>
        <v>4543.5</v>
      </c>
    </row>
    <row r="29" spans="1:6" ht="94.5">
      <c r="A29" s="25">
        <v>25</v>
      </c>
      <c r="B29" s="47" t="s">
        <v>39</v>
      </c>
      <c r="C29" s="48" t="s">
        <v>9</v>
      </c>
      <c r="D29" s="49">
        <v>12.76</v>
      </c>
      <c r="E29" s="22">
        <v>1000</v>
      </c>
      <c r="F29" s="50">
        <f>D29*E29</f>
        <v>12760</v>
      </c>
    </row>
    <row r="30" spans="1:6" ht="135">
      <c r="A30" s="25">
        <v>26</v>
      </c>
      <c r="B30" s="51" t="s">
        <v>40</v>
      </c>
      <c r="C30" s="38" t="s">
        <v>41</v>
      </c>
      <c r="D30" s="28">
        <v>1</v>
      </c>
      <c r="E30" s="28">
        <v>2891</v>
      </c>
      <c r="F30" s="30">
        <f>D30*E30</f>
        <v>2891</v>
      </c>
    </row>
    <row r="31" spans="1:6" ht="47.25">
      <c r="A31" s="25">
        <v>27</v>
      </c>
      <c r="B31" s="26" t="s">
        <v>42</v>
      </c>
      <c r="C31" s="38" t="s">
        <v>9</v>
      </c>
      <c r="D31" s="29">
        <v>19.62</v>
      </c>
      <c r="E31" s="29">
        <v>57</v>
      </c>
      <c r="F31" s="30">
        <f>E31*D31</f>
        <v>1118.3400000000001</v>
      </c>
    </row>
    <row r="32" spans="1:6" ht="126">
      <c r="A32" s="25">
        <v>28</v>
      </c>
      <c r="B32" s="26" t="s">
        <v>43</v>
      </c>
      <c r="C32" s="38" t="s">
        <v>20</v>
      </c>
      <c r="D32" s="29">
        <v>6.52</v>
      </c>
      <c r="E32" s="29">
        <v>1559</v>
      </c>
      <c r="F32" s="30">
        <f>E32*D32</f>
        <v>10164.679999999998</v>
      </c>
    </row>
    <row r="33" spans="1:6" ht="94.5">
      <c r="A33" s="25">
        <v>29</v>
      </c>
      <c r="B33" s="26" t="s">
        <v>44</v>
      </c>
      <c r="C33" s="27" t="s">
        <v>15</v>
      </c>
      <c r="D33" s="29">
        <v>11</v>
      </c>
      <c r="E33" s="29">
        <v>7491.9</v>
      </c>
      <c r="F33" s="30">
        <f>E33*D33</f>
        <v>82410.899999999994</v>
      </c>
    </row>
    <row r="34" spans="1:6" ht="47.25">
      <c r="A34" s="25">
        <v>30</v>
      </c>
      <c r="B34" s="26" t="s">
        <v>45</v>
      </c>
      <c r="C34" s="38" t="s">
        <v>9</v>
      </c>
      <c r="D34" s="29">
        <v>9.6300000000000008</v>
      </c>
      <c r="E34" s="29">
        <v>582</v>
      </c>
      <c r="F34" s="30">
        <f>E34*D34</f>
        <v>5604.6600000000008</v>
      </c>
    </row>
    <row r="35" spans="1:6" ht="189">
      <c r="A35" s="25">
        <v>31</v>
      </c>
      <c r="B35" s="26" t="s">
        <v>46</v>
      </c>
      <c r="C35" s="38" t="s">
        <v>9</v>
      </c>
      <c r="D35" s="29">
        <v>9.6300000000000008</v>
      </c>
      <c r="E35" s="29">
        <v>3828</v>
      </c>
      <c r="F35" s="30">
        <f>E35*D35</f>
        <v>36863.64</v>
      </c>
    </row>
    <row r="36" spans="1:6" ht="94.5">
      <c r="A36" s="41">
        <v>32</v>
      </c>
      <c r="B36" s="52" t="s">
        <v>47</v>
      </c>
      <c r="C36" s="53" t="s">
        <v>20</v>
      </c>
      <c r="D36" s="54">
        <v>38.93</v>
      </c>
      <c r="E36" s="54">
        <v>97</v>
      </c>
      <c r="F36" s="55">
        <f>D36*E36</f>
        <v>3776.21</v>
      </c>
    </row>
    <row r="37" spans="1:6" ht="252">
      <c r="A37" s="25">
        <v>33</v>
      </c>
      <c r="B37" s="56" t="s">
        <v>48</v>
      </c>
      <c r="C37" s="57" t="s">
        <v>9</v>
      </c>
      <c r="D37" s="22">
        <v>73.38</v>
      </c>
      <c r="E37" s="22">
        <v>82</v>
      </c>
      <c r="F37" s="50">
        <f>D37*E37</f>
        <v>6017.16</v>
      </c>
    </row>
    <row r="38" spans="1:6" ht="78.75">
      <c r="A38" s="41">
        <v>34</v>
      </c>
      <c r="B38" s="26" t="s">
        <v>49</v>
      </c>
      <c r="C38" s="27" t="s">
        <v>11</v>
      </c>
      <c r="D38" s="29">
        <v>0.56999999999999995</v>
      </c>
      <c r="E38" s="29">
        <v>6386</v>
      </c>
      <c r="F38" s="37">
        <f>D38*E38</f>
        <v>3640.0199999999995</v>
      </c>
    </row>
    <row r="39" spans="1:6" ht="78.75">
      <c r="A39" s="25">
        <v>35</v>
      </c>
      <c r="B39" s="26" t="s">
        <v>50</v>
      </c>
      <c r="C39" s="38" t="s">
        <v>9</v>
      </c>
      <c r="D39" s="29">
        <v>150</v>
      </c>
      <c r="E39" s="29">
        <v>5</v>
      </c>
      <c r="F39" s="37">
        <f>D39*E39</f>
        <v>750</v>
      </c>
    </row>
    <row r="40" spans="1:6" ht="94.5">
      <c r="A40" s="25">
        <v>36</v>
      </c>
      <c r="B40" s="26" t="s">
        <v>51</v>
      </c>
      <c r="C40" s="38" t="s">
        <v>52</v>
      </c>
      <c r="D40" s="29">
        <v>90</v>
      </c>
      <c r="E40" s="29">
        <v>11</v>
      </c>
      <c r="F40" s="30">
        <f>E40*D40</f>
        <v>990</v>
      </c>
    </row>
    <row r="41" spans="1:6" ht="78.75">
      <c r="A41" s="45">
        <v>37</v>
      </c>
      <c r="B41" s="26" t="s">
        <v>53</v>
      </c>
      <c r="C41" s="27" t="s">
        <v>11</v>
      </c>
      <c r="D41" s="58">
        <v>7.2</v>
      </c>
      <c r="E41" s="29">
        <v>133</v>
      </c>
      <c r="F41" s="37">
        <f t="shared" ref="F41:F56" si="1">D41*E41</f>
        <v>957.6</v>
      </c>
    </row>
    <row r="42" spans="1:6" ht="63">
      <c r="A42" s="25">
        <v>38</v>
      </c>
      <c r="B42" s="26" t="s">
        <v>54</v>
      </c>
      <c r="C42" s="27" t="s">
        <v>11</v>
      </c>
      <c r="D42" s="29">
        <v>15.4</v>
      </c>
      <c r="E42" s="29">
        <v>264</v>
      </c>
      <c r="F42" s="30">
        <f t="shared" si="1"/>
        <v>4065.6</v>
      </c>
    </row>
    <row r="43" spans="1:6" ht="63">
      <c r="A43" s="25">
        <v>39</v>
      </c>
      <c r="B43" s="26" t="s">
        <v>55</v>
      </c>
      <c r="C43" s="27" t="s">
        <v>11</v>
      </c>
      <c r="D43" s="29">
        <v>0.8</v>
      </c>
      <c r="E43" s="29">
        <v>4749</v>
      </c>
      <c r="F43" s="30">
        <f t="shared" si="1"/>
        <v>3799.2000000000003</v>
      </c>
    </row>
    <row r="44" spans="1:6" ht="110.25">
      <c r="A44" s="25">
        <v>40</v>
      </c>
      <c r="B44" s="26" t="s">
        <v>56</v>
      </c>
      <c r="C44" s="27" t="s">
        <v>9</v>
      </c>
      <c r="D44" s="29">
        <v>50</v>
      </c>
      <c r="E44" s="29">
        <v>1728</v>
      </c>
      <c r="F44" s="30">
        <f t="shared" si="1"/>
        <v>86400</v>
      </c>
    </row>
    <row r="45" spans="1:6" ht="31.5">
      <c r="A45" s="25">
        <v>41</v>
      </c>
      <c r="B45" s="26" t="s">
        <v>57</v>
      </c>
      <c r="C45" s="27" t="s">
        <v>9</v>
      </c>
      <c r="D45" s="29">
        <v>220</v>
      </c>
      <c r="E45" s="29">
        <v>20</v>
      </c>
      <c r="F45" s="30">
        <f t="shared" si="1"/>
        <v>4400</v>
      </c>
    </row>
    <row r="46" spans="1:6" ht="63">
      <c r="A46" s="25">
        <v>42</v>
      </c>
      <c r="B46" s="26" t="s">
        <v>58</v>
      </c>
      <c r="C46" s="27" t="s">
        <v>9</v>
      </c>
      <c r="D46" s="29">
        <v>40</v>
      </c>
      <c r="E46" s="29">
        <v>558</v>
      </c>
      <c r="F46" s="30">
        <f t="shared" si="1"/>
        <v>22320</v>
      </c>
    </row>
    <row r="47" spans="1:6" ht="110.25">
      <c r="A47" s="25">
        <v>43</v>
      </c>
      <c r="B47" s="26" t="s">
        <v>59</v>
      </c>
      <c r="C47" s="27" t="s">
        <v>9</v>
      </c>
      <c r="D47" s="29">
        <v>1.24</v>
      </c>
      <c r="E47" s="29">
        <v>3002</v>
      </c>
      <c r="F47" s="30">
        <f t="shared" si="1"/>
        <v>3722.48</v>
      </c>
    </row>
    <row r="48" spans="1:6" ht="63">
      <c r="A48" s="25">
        <v>44</v>
      </c>
      <c r="B48" s="26" t="s">
        <v>60</v>
      </c>
      <c r="C48" s="27" t="s">
        <v>11</v>
      </c>
      <c r="D48" s="29">
        <v>6.64</v>
      </c>
      <c r="E48" s="29">
        <v>989</v>
      </c>
      <c r="F48" s="30">
        <f t="shared" si="1"/>
        <v>6566.96</v>
      </c>
    </row>
    <row r="49" spans="1:6" ht="105">
      <c r="A49" s="25">
        <v>46</v>
      </c>
      <c r="B49" s="51" t="s">
        <v>82</v>
      </c>
      <c r="C49" s="38" t="s">
        <v>41</v>
      </c>
      <c r="D49" s="28">
        <v>10</v>
      </c>
      <c r="E49" s="28">
        <v>518</v>
      </c>
      <c r="F49" s="30">
        <f t="shared" si="1"/>
        <v>5180</v>
      </c>
    </row>
    <row r="50" spans="1:6" ht="90">
      <c r="A50" s="25">
        <v>47</v>
      </c>
      <c r="B50" s="64" t="s">
        <v>83</v>
      </c>
      <c r="C50" s="53" t="s">
        <v>84</v>
      </c>
      <c r="D50" s="54">
        <v>4</v>
      </c>
      <c r="E50" s="54">
        <v>595</v>
      </c>
      <c r="F50" s="55">
        <f t="shared" si="1"/>
        <v>2380</v>
      </c>
    </row>
    <row r="51" spans="1:6" ht="75">
      <c r="A51" s="25">
        <v>48</v>
      </c>
      <c r="B51" s="65" t="s">
        <v>85</v>
      </c>
      <c r="C51" s="53" t="s">
        <v>84</v>
      </c>
      <c r="D51" s="54">
        <v>5</v>
      </c>
      <c r="E51" s="54">
        <v>275</v>
      </c>
      <c r="F51" s="55">
        <f t="shared" si="1"/>
        <v>1375</v>
      </c>
    </row>
    <row r="52" spans="1:6" ht="90">
      <c r="A52" s="25">
        <v>49</v>
      </c>
      <c r="B52" s="65" t="s">
        <v>86</v>
      </c>
      <c r="C52" s="53" t="s">
        <v>87</v>
      </c>
      <c r="D52" s="54">
        <v>3</v>
      </c>
      <c r="E52" s="54">
        <v>780</v>
      </c>
      <c r="F52" s="55">
        <f t="shared" si="1"/>
        <v>2340</v>
      </c>
    </row>
    <row r="53" spans="1:6" ht="45">
      <c r="A53" s="25">
        <v>50</v>
      </c>
      <c r="B53" s="66" t="s">
        <v>88</v>
      </c>
      <c r="C53" s="33" t="s">
        <v>89</v>
      </c>
      <c r="D53" s="34">
        <v>10</v>
      </c>
      <c r="E53" s="54">
        <v>1100</v>
      </c>
      <c r="F53" s="35">
        <f t="shared" si="1"/>
        <v>11000</v>
      </c>
    </row>
    <row r="54" spans="1:6" ht="30">
      <c r="A54" s="25">
        <v>51</v>
      </c>
      <c r="B54" s="67" t="s">
        <v>90</v>
      </c>
      <c r="C54" s="68" t="s">
        <v>87</v>
      </c>
      <c r="D54" s="69">
        <v>4</v>
      </c>
      <c r="E54" s="69">
        <v>1686</v>
      </c>
      <c r="F54" s="55">
        <f t="shared" si="1"/>
        <v>6744</v>
      </c>
    </row>
    <row r="55" spans="1:6" ht="15.75">
      <c r="A55" s="25">
        <v>52</v>
      </c>
      <c r="B55" s="70" t="s">
        <v>91</v>
      </c>
      <c r="C55" s="33" t="s">
        <v>92</v>
      </c>
      <c r="D55" s="71">
        <v>8</v>
      </c>
      <c r="E55" s="71">
        <v>250</v>
      </c>
      <c r="F55" s="72">
        <f t="shared" si="1"/>
        <v>2000</v>
      </c>
    </row>
    <row r="56" spans="1:6" ht="45">
      <c r="A56" s="25">
        <v>53</v>
      </c>
      <c r="B56" s="70" t="s">
        <v>93</v>
      </c>
      <c r="C56" s="33" t="s">
        <v>92</v>
      </c>
      <c r="D56" s="71">
        <v>1</v>
      </c>
      <c r="E56" s="71">
        <v>2100</v>
      </c>
      <c r="F56" s="72">
        <f t="shared" si="1"/>
        <v>2100</v>
      </c>
    </row>
    <row r="57" spans="1:6" ht="60">
      <c r="A57" s="25">
        <v>54</v>
      </c>
      <c r="B57" s="73" t="s">
        <v>94</v>
      </c>
      <c r="C57" s="74" t="s">
        <v>87</v>
      </c>
      <c r="D57" s="75">
        <v>4</v>
      </c>
      <c r="E57" s="75">
        <v>305</v>
      </c>
      <c r="F57" s="76">
        <f>E57*D57</f>
        <v>1220</v>
      </c>
    </row>
    <row r="58" spans="1:6" ht="75">
      <c r="A58" s="25">
        <v>55</v>
      </c>
      <c r="B58" s="77" t="s">
        <v>95</v>
      </c>
      <c r="C58" s="78" t="s">
        <v>87</v>
      </c>
      <c r="D58" s="34">
        <v>4</v>
      </c>
      <c r="E58" s="77">
        <v>595</v>
      </c>
      <c r="F58" s="35">
        <f t="shared" ref="F58:F64" si="2">D58*E58</f>
        <v>2380</v>
      </c>
    </row>
    <row r="59" spans="1:6" ht="30">
      <c r="A59" s="25">
        <v>56</v>
      </c>
      <c r="B59" s="77" t="s">
        <v>96</v>
      </c>
      <c r="C59" s="78" t="s">
        <v>87</v>
      </c>
      <c r="D59" s="78">
        <v>4</v>
      </c>
      <c r="E59" s="77">
        <v>300</v>
      </c>
      <c r="F59" s="35">
        <f t="shared" si="2"/>
        <v>1200</v>
      </c>
    </row>
    <row r="60" spans="1:6" ht="135">
      <c r="A60" s="25">
        <v>57</v>
      </c>
      <c r="B60" s="77" t="s">
        <v>97</v>
      </c>
      <c r="C60" s="78" t="s">
        <v>87</v>
      </c>
      <c r="D60" s="78">
        <v>1</v>
      </c>
      <c r="E60" s="77">
        <v>4730</v>
      </c>
      <c r="F60" s="35">
        <f t="shared" si="2"/>
        <v>4730</v>
      </c>
    </row>
    <row r="61" spans="1:6" ht="15.75">
      <c r="A61" s="25">
        <v>58</v>
      </c>
      <c r="B61" s="77" t="s">
        <v>98</v>
      </c>
      <c r="C61" s="78" t="s">
        <v>92</v>
      </c>
      <c r="D61" s="78">
        <v>1</v>
      </c>
      <c r="E61" s="77">
        <v>590</v>
      </c>
      <c r="F61" s="35">
        <f t="shared" si="2"/>
        <v>590</v>
      </c>
    </row>
    <row r="62" spans="1:6" ht="105">
      <c r="A62" s="25">
        <v>59</v>
      </c>
      <c r="B62" s="77" t="s">
        <v>99</v>
      </c>
      <c r="C62" s="78" t="s">
        <v>87</v>
      </c>
      <c r="D62" s="78">
        <v>4</v>
      </c>
      <c r="E62" s="77">
        <v>135</v>
      </c>
      <c r="F62" s="35">
        <f t="shared" si="2"/>
        <v>540</v>
      </c>
    </row>
    <row r="63" spans="1:6" ht="90">
      <c r="A63" s="25">
        <v>60</v>
      </c>
      <c r="B63" s="77" t="s">
        <v>100</v>
      </c>
      <c r="C63" s="78" t="s">
        <v>23</v>
      </c>
      <c r="D63" s="78">
        <v>200</v>
      </c>
      <c r="E63" s="77">
        <v>155</v>
      </c>
      <c r="F63" s="35">
        <f t="shared" si="2"/>
        <v>31000</v>
      </c>
    </row>
    <row r="64" spans="1:6" ht="90">
      <c r="A64" s="25">
        <v>61</v>
      </c>
      <c r="B64" s="77" t="s">
        <v>101</v>
      </c>
      <c r="C64" s="78" t="s">
        <v>23</v>
      </c>
      <c r="D64" s="78">
        <v>50</v>
      </c>
      <c r="E64" s="77">
        <v>215</v>
      </c>
      <c r="F64" s="35">
        <f t="shared" si="2"/>
        <v>10750</v>
      </c>
    </row>
    <row r="65" spans="1:6" ht="94.5">
      <c r="A65" s="25">
        <v>62</v>
      </c>
      <c r="B65" s="79" t="s">
        <v>102</v>
      </c>
      <c r="C65" s="80" t="s">
        <v>23</v>
      </c>
      <c r="D65" s="81">
        <v>200</v>
      </c>
      <c r="E65" s="81">
        <v>121</v>
      </c>
      <c r="F65" s="82">
        <f>E65*D65</f>
        <v>24200</v>
      </c>
    </row>
    <row r="66" spans="1:6" ht="94.5">
      <c r="A66" s="25">
        <v>63</v>
      </c>
      <c r="B66" s="79" t="s">
        <v>103</v>
      </c>
      <c r="C66" s="80" t="s">
        <v>23</v>
      </c>
      <c r="D66" s="81">
        <v>50</v>
      </c>
      <c r="E66" s="81">
        <v>104</v>
      </c>
      <c r="F66" s="82">
        <f>E66*D66</f>
        <v>5200</v>
      </c>
    </row>
    <row r="67" spans="1:6" ht="45">
      <c r="A67" s="83">
        <v>64</v>
      </c>
      <c r="B67" s="73" t="s">
        <v>104</v>
      </c>
      <c r="C67" s="74" t="s">
        <v>87</v>
      </c>
      <c r="D67" s="81">
        <v>4</v>
      </c>
      <c r="E67" s="81">
        <v>680</v>
      </c>
      <c r="F67" s="82">
        <f>E67*D67</f>
        <v>2720</v>
      </c>
    </row>
    <row r="68" spans="1:6" ht="30">
      <c r="A68" s="83">
        <v>65</v>
      </c>
      <c r="B68" s="73" t="s">
        <v>105</v>
      </c>
      <c r="C68" s="74" t="s">
        <v>87</v>
      </c>
      <c r="D68" s="81">
        <v>1</v>
      </c>
      <c r="E68" s="81">
        <v>325</v>
      </c>
      <c r="F68" s="82">
        <f>E68*D68</f>
        <v>325</v>
      </c>
    </row>
    <row r="69" spans="1:6" ht="135">
      <c r="A69" s="83">
        <v>66</v>
      </c>
      <c r="B69" s="73" t="s">
        <v>106</v>
      </c>
      <c r="C69" s="74" t="s">
        <v>87</v>
      </c>
      <c r="D69" s="81">
        <v>1</v>
      </c>
      <c r="E69" s="81">
        <v>1435</v>
      </c>
      <c r="F69" s="82">
        <f>E69*D69</f>
        <v>1435</v>
      </c>
    </row>
    <row r="70" spans="1:6" ht="45">
      <c r="A70" s="25">
        <v>67</v>
      </c>
      <c r="B70" s="70" t="s">
        <v>107</v>
      </c>
      <c r="C70" s="33" t="s">
        <v>92</v>
      </c>
      <c r="D70" s="71">
        <v>3</v>
      </c>
      <c r="E70" s="71">
        <v>1686</v>
      </c>
      <c r="F70" s="72">
        <f t="shared" ref="F70:F77" si="3">D70*E70</f>
        <v>5058</v>
      </c>
    </row>
    <row r="71" spans="1:6" ht="90">
      <c r="A71" s="31">
        <v>68</v>
      </c>
      <c r="B71" s="70" t="s">
        <v>108</v>
      </c>
      <c r="C71" s="33" t="s">
        <v>92</v>
      </c>
      <c r="D71" s="81">
        <v>2</v>
      </c>
      <c r="E71" s="81">
        <v>60</v>
      </c>
      <c r="F71" s="72">
        <f t="shared" si="3"/>
        <v>120</v>
      </c>
    </row>
    <row r="72" spans="1:6" ht="15.75">
      <c r="A72" s="31">
        <v>69</v>
      </c>
      <c r="B72" s="70" t="s">
        <v>109</v>
      </c>
      <c r="C72" s="33" t="s">
        <v>92</v>
      </c>
      <c r="D72" s="81">
        <v>2</v>
      </c>
      <c r="E72" s="81">
        <v>95</v>
      </c>
      <c r="F72" s="72">
        <f t="shared" si="3"/>
        <v>190</v>
      </c>
    </row>
    <row r="73" spans="1:6" ht="15.75">
      <c r="A73" s="31">
        <v>70</v>
      </c>
      <c r="B73" s="70" t="s">
        <v>110</v>
      </c>
      <c r="C73" s="33" t="s">
        <v>92</v>
      </c>
      <c r="D73" s="81">
        <v>2</v>
      </c>
      <c r="E73" s="81">
        <v>90</v>
      </c>
      <c r="F73" s="72">
        <f t="shared" si="3"/>
        <v>180</v>
      </c>
    </row>
    <row r="74" spans="1:6" ht="15.75">
      <c r="A74" s="31">
        <v>71</v>
      </c>
      <c r="B74" s="70" t="s">
        <v>111</v>
      </c>
      <c r="C74" s="33" t="s">
        <v>92</v>
      </c>
      <c r="D74" s="81">
        <v>2</v>
      </c>
      <c r="E74" s="81">
        <v>145</v>
      </c>
      <c r="F74" s="72">
        <f t="shared" si="3"/>
        <v>290</v>
      </c>
    </row>
    <row r="75" spans="1:6" ht="15.75">
      <c r="A75" s="31">
        <v>72</v>
      </c>
      <c r="B75" s="70" t="s">
        <v>112</v>
      </c>
      <c r="C75" s="33" t="s">
        <v>92</v>
      </c>
      <c r="D75" s="81">
        <v>2</v>
      </c>
      <c r="E75" s="81">
        <v>165</v>
      </c>
      <c r="F75" s="72">
        <f t="shared" si="3"/>
        <v>330</v>
      </c>
    </row>
    <row r="76" spans="1:6" ht="78.75">
      <c r="A76" s="25">
        <v>73</v>
      </c>
      <c r="B76" s="56" t="s">
        <v>131</v>
      </c>
      <c r="C76" s="57" t="s">
        <v>132</v>
      </c>
      <c r="D76" s="22">
        <v>35.520000000000003</v>
      </c>
      <c r="E76" s="22">
        <v>349</v>
      </c>
      <c r="F76" s="50">
        <f t="shared" si="3"/>
        <v>12396.480000000001</v>
      </c>
    </row>
    <row r="77" spans="1:6" ht="110.25">
      <c r="A77" s="25">
        <v>74</v>
      </c>
      <c r="B77" s="26" t="s">
        <v>59</v>
      </c>
      <c r="C77" s="27" t="s">
        <v>9</v>
      </c>
      <c r="D77" s="29">
        <v>1.24</v>
      </c>
      <c r="E77" s="29">
        <v>3002</v>
      </c>
      <c r="F77" s="30">
        <f t="shared" si="3"/>
        <v>3722.48</v>
      </c>
    </row>
    <row r="78" spans="1:6" ht="110.25">
      <c r="A78" s="80">
        <v>75</v>
      </c>
      <c r="B78" s="26" t="s">
        <v>56</v>
      </c>
      <c r="C78" s="27" t="s">
        <v>9</v>
      </c>
      <c r="D78" s="29">
        <v>47.77</v>
      </c>
      <c r="E78" s="29">
        <v>1728</v>
      </c>
      <c r="F78" s="28">
        <f>D78*E78</f>
        <v>82546.560000000012</v>
      </c>
    </row>
    <row r="79" spans="1:6" ht="31.5">
      <c r="A79" s="25">
        <v>76</v>
      </c>
      <c r="B79" s="26" t="s">
        <v>57</v>
      </c>
      <c r="C79" s="27" t="s">
        <v>9</v>
      </c>
      <c r="D79" s="29">
        <v>220</v>
      </c>
      <c r="E79" s="29">
        <v>20</v>
      </c>
      <c r="F79" s="30">
        <f>D79*E79</f>
        <v>4400</v>
      </c>
    </row>
    <row r="80" spans="1:6" ht="75">
      <c r="A80" s="84">
        <v>77</v>
      </c>
      <c r="B80" s="73" t="s">
        <v>113</v>
      </c>
      <c r="C80" s="74" t="s">
        <v>87</v>
      </c>
      <c r="D80" s="81">
        <v>1</v>
      </c>
      <c r="E80" s="81">
        <v>480</v>
      </c>
      <c r="F80" s="82">
        <f>E80*D80</f>
        <v>480</v>
      </c>
    </row>
    <row r="81" spans="1:6" ht="16.5" thickBot="1">
      <c r="A81" s="85"/>
      <c r="B81" s="86" t="s">
        <v>114</v>
      </c>
      <c r="C81" s="86"/>
      <c r="D81" s="86"/>
      <c r="E81" s="86"/>
      <c r="F81" s="87">
        <f>SUM(F5:F80)</f>
        <v>1160078.6639</v>
      </c>
    </row>
    <row r="87" spans="1:6">
      <c r="B87" s="88" t="s">
        <v>115</v>
      </c>
      <c r="C87" s="89" t="s">
        <v>116</v>
      </c>
      <c r="D87" s="89"/>
      <c r="E87" s="89" t="s">
        <v>117</v>
      </c>
      <c r="F87" s="89"/>
    </row>
  </sheetData>
  <mergeCells count="5">
    <mergeCell ref="A1:F1"/>
    <mergeCell ref="A2:F2"/>
    <mergeCell ref="B81:E81"/>
    <mergeCell ref="C87:D87"/>
    <mergeCell ref="E87:F87"/>
  </mergeCells>
  <pageMargins left="0.7" right="0.2" top="0.75" bottom="0.5" header="0.3" footer="0.3"/>
  <pageSetup paperSize="9" scale="85" orientation="portrait" verticalDpi="0" r:id="rId1"/>
</worksheet>
</file>

<file path=xl/worksheets/sheet7.xml><?xml version="1.0" encoding="utf-8"?>
<worksheet xmlns="http://schemas.openxmlformats.org/spreadsheetml/2006/main" xmlns:r="http://schemas.openxmlformats.org/officeDocument/2006/relationships">
  <sheetPr>
    <tabColor rgb="FF7030A0"/>
  </sheetPr>
  <dimension ref="A1:F80"/>
  <sheetViews>
    <sheetView tabSelected="1" topLeftCell="A46" workbookViewId="0">
      <selection activeCell="E17" sqref="E17"/>
    </sheetView>
  </sheetViews>
  <sheetFormatPr defaultRowHeight="15"/>
  <cols>
    <col min="1" max="1" width="4.28515625" customWidth="1"/>
    <col min="2" max="2" width="56.5703125" customWidth="1"/>
    <col min="3" max="3" width="9.85546875" customWidth="1"/>
    <col min="4" max="4" width="13.5703125" customWidth="1"/>
    <col min="5" max="5" width="11.140625" customWidth="1"/>
    <col min="6" max="6" width="12.7109375" customWidth="1"/>
  </cols>
  <sheetData>
    <row r="1" spans="1:6" ht="15.75">
      <c r="A1" s="1" t="s">
        <v>0</v>
      </c>
      <c r="B1" s="2"/>
      <c r="C1" s="2"/>
      <c r="D1" s="2"/>
      <c r="E1" s="2"/>
      <c r="F1" s="3"/>
    </row>
    <row r="2" spans="1:6" ht="15.75">
      <c r="A2" s="4" t="s">
        <v>133</v>
      </c>
      <c r="B2" s="5"/>
      <c r="C2" s="5"/>
      <c r="D2" s="5"/>
      <c r="E2" s="5"/>
      <c r="F2" s="6"/>
    </row>
    <row r="3" spans="1:6" ht="15.75" thickBot="1">
      <c r="A3" s="7" t="s">
        <v>2</v>
      </c>
      <c r="B3" s="8" t="s">
        <v>3</v>
      </c>
      <c r="C3" s="8" t="s">
        <v>4</v>
      </c>
      <c r="D3" s="9" t="s">
        <v>5</v>
      </c>
      <c r="E3" s="8" t="s">
        <v>6</v>
      </c>
      <c r="F3" s="10" t="s">
        <v>7</v>
      </c>
    </row>
    <row r="4" spans="1:6" ht="15.75" thickBot="1">
      <c r="A4" s="11">
        <v>1</v>
      </c>
      <c r="B4" s="12">
        <v>2</v>
      </c>
      <c r="C4" s="12">
        <v>3</v>
      </c>
      <c r="D4" s="13">
        <v>4</v>
      </c>
      <c r="E4" s="12">
        <v>5</v>
      </c>
      <c r="F4" s="14">
        <v>6</v>
      </c>
    </row>
    <row r="5" spans="1:6" ht="105" customHeight="1">
      <c r="A5" s="15">
        <v>1</v>
      </c>
      <c r="B5" s="16" t="s">
        <v>8</v>
      </c>
      <c r="C5" s="17" t="s">
        <v>9</v>
      </c>
      <c r="D5" s="18">
        <v>102.64</v>
      </c>
      <c r="E5" s="18">
        <v>107</v>
      </c>
      <c r="F5" s="19">
        <f>E5*D5</f>
        <v>10982.48</v>
      </c>
    </row>
    <row r="6" spans="1:6" ht="57.75" customHeight="1">
      <c r="A6" s="20">
        <v>2</v>
      </c>
      <c r="B6" s="21" t="s">
        <v>10</v>
      </c>
      <c r="C6" s="21" t="s">
        <v>11</v>
      </c>
      <c r="D6" s="22">
        <v>2.27</v>
      </c>
      <c r="E6" s="23">
        <v>389</v>
      </c>
      <c r="F6" s="24">
        <f>D6*E6</f>
        <v>883.03</v>
      </c>
    </row>
    <row r="7" spans="1:6" ht="78.75">
      <c r="A7" s="25">
        <v>3</v>
      </c>
      <c r="B7" s="26" t="s">
        <v>12</v>
      </c>
      <c r="C7" s="27" t="s">
        <v>9</v>
      </c>
      <c r="D7" s="28">
        <v>102.64</v>
      </c>
      <c r="E7" s="29">
        <v>262</v>
      </c>
      <c r="F7" s="30">
        <f>E7*D7</f>
        <v>26891.68</v>
      </c>
    </row>
    <row r="8" spans="1:6" ht="141.75">
      <c r="A8" s="31">
        <v>4</v>
      </c>
      <c r="B8" s="32" t="s">
        <v>13</v>
      </c>
      <c r="C8" s="33" t="s">
        <v>11</v>
      </c>
      <c r="D8" s="34">
        <v>6.5</v>
      </c>
      <c r="E8" s="34">
        <v>9117</v>
      </c>
      <c r="F8" s="35">
        <f>D8*E8</f>
        <v>59260.5</v>
      </c>
    </row>
    <row r="9" spans="1:6" ht="126">
      <c r="A9" s="36">
        <v>5</v>
      </c>
      <c r="B9" s="26" t="s">
        <v>14</v>
      </c>
      <c r="C9" s="27" t="s">
        <v>15</v>
      </c>
      <c r="D9" s="29">
        <v>4.6500000000000004</v>
      </c>
      <c r="E9" s="29">
        <v>6545.2</v>
      </c>
      <c r="F9" s="37">
        <f>D9*E9</f>
        <v>30435.18</v>
      </c>
    </row>
    <row r="10" spans="1:6" ht="63">
      <c r="A10" s="25">
        <v>6</v>
      </c>
      <c r="B10" s="26" t="s">
        <v>16</v>
      </c>
      <c r="C10" s="38" t="s">
        <v>17</v>
      </c>
      <c r="D10" s="29">
        <v>23</v>
      </c>
      <c r="E10" s="29">
        <v>128.5</v>
      </c>
      <c r="F10" s="30">
        <f>E10*D10</f>
        <v>2955.5</v>
      </c>
    </row>
    <row r="11" spans="1:6" ht="78.75">
      <c r="A11" s="25">
        <v>7</v>
      </c>
      <c r="B11" s="26" t="s">
        <v>18</v>
      </c>
      <c r="C11" s="27" t="s">
        <v>9</v>
      </c>
      <c r="D11" s="29">
        <v>190</v>
      </c>
      <c r="E11" s="29">
        <v>175</v>
      </c>
      <c r="F11" s="30">
        <f t="shared" ref="F11:F23" si="0">D11*E11</f>
        <v>33250</v>
      </c>
    </row>
    <row r="12" spans="1:6" ht="63">
      <c r="A12" s="25">
        <v>8</v>
      </c>
      <c r="B12" s="26" t="s">
        <v>19</v>
      </c>
      <c r="C12" s="27" t="s">
        <v>20</v>
      </c>
      <c r="D12" s="29">
        <v>102.64</v>
      </c>
      <c r="E12" s="29">
        <v>23.07</v>
      </c>
      <c r="F12" s="30">
        <f t="shared" si="0"/>
        <v>2367.9048000000003</v>
      </c>
    </row>
    <row r="13" spans="1:6" ht="76.5" customHeight="1">
      <c r="A13" s="36">
        <v>9</v>
      </c>
      <c r="B13" s="39" t="s">
        <v>21</v>
      </c>
      <c r="C13" s="27" t="s">
        <v>11</v>
      </c>
      <c r="D13" s="29">
        <v>2.27</v>
      </c>
      <c r="E13" s="29">
        <v>5763</v>
      </c>
      <c r="F13" s="37">
        <f t="shared" si="0"/>
        <v>13082.01</v>
      </c>
    </row>
    <row r="14" spans="1:6" ht="72.75" customHeight="1">
      <c r="A14" s="40">
        <v>10</v>
      </c>
      <c r="B14" s="32" t="s">
        <v>22</v>
      </c>
      <c r="C14" s="38" t="s">
        <v>23</v>
      </c>
      <c r="D14" s="28">
        <v>20</v>
      </c>
      <c r="E14" s="28">
        <v>249</v>
      </c>
      <c r="F14" s="30">
        <f t="shared" si="0"/>
        <v>4980</v>
      </c>
    </row>
    <row r="15" spans="1:6" ht="47.25">
      <c r="A15" s="41">
        <v>11</v>
      </c>
      <c r="B15" s="23" t="s">
        <v>24</v>
      </c>
      <c r="C15" s="42" t="s">
        <v>9</v>
      </c>
      <c r="D15" s="22">
        <v>410.56</v>
      </c>
      <c r="E15" s="42">
        <v>32</v>
      </c>
      <c r="F15" s="24">
        <f>D15*E15</f>
        <v>13137.92</v>
      </c>
    </row>
    <row r="16" spans="1:6" ht="78.75">
      <c r="A16" s="40">
        <v>12</v>
      </c>
      <c r="B16" s="32" t="s">
        <v>25</v>
      </c>
      <c r="C16" s="38" t="s">
        <v>9</v>
      </c>
      <c r="D16" s="28">
        <v>220.45</v>
      </c>
      <c r="E16" s="28">
        <v>158</v>
      </c>
      <c r="F16" s="30">
        <f t="shared" si="0"/>
        <v>34831.1</v>
      </c>
    </row>
    <row r="17" spans="1:6" ht="78.75">
      <c r="A17" s="43">
        <v>13</v>
      </c>
      <c r="B17" s="26" t="s">
        <v>26</v>
      </c>
      <c r="C17" s="27" t="s">
        <v>20</v>
      </c>
      <c r="D17" s="29">
        <v>195.85</v>
      </c>
      <c r="E17" s="29">
        <v>148</v>
      </c>
      <c r="F17" s="37">
        <f t="shared" si="0"/>
        <v>28985.8</v>
      </c>
    </row>
    <row r="18" spans="1:6" ht="78.75">
      <c r="A18" s="40">
        <v>14</v>
      </c>
      <c r="B18" s="44" t="s">
        <v>27</v>
      </c>
      <c r="C18" s="38" t="s">
        <v>20</v>
      </c>
      <c r="D18" s="29">
        <v>220.45</v>
      </c>
      <c r="E18" s="28">
        <v>106</v>
      </c>
      <c r="F18" s="30">
        <f>D18*E18</f>
        <v>23367.699999999997</v>
      </c>
    </row>
    <row r="19" spans="1:6" ht="47.25">
      <c r="A19" s="41">
        <v>15</v>
      </c>
      <c r="B19" s="39" t="s">
        <v>28</v>
      </c>
      <c r="C19" s="27" t="s">
        <v>20</v>
      </c>
      <c r="D19" s="29">
        <v>90.23</v>
      </c>
      <c r="E19" s="29">
        <v>14</v>
      </c>
      <c r="F19" s="37">
        <f>D19*E19</f>
        <v>1263.22</v>
      </c>
    </row>
    <row r="20" spans="1:6" ht="94.5">
      <c r="A20" s="40">
        <v>16</v>
      </c>
      <c r="B20" s="32" t="s">
        <v>29</v>
      </c>
      <c r="C20" s="38" t="s">
        <v>20</v>
      </c>
      <c r="D20" s="28">
        <v>195.85</v>
      </c>
      <c r="E20" s="28">
        <v>80</v>
      </c>
      <c r="F20" s="30">
        <f t="shared" si="0"/>
        <v>15668</v>
      </c>
    </row>
    <row r="21" spans="1:6" ht="63">
      <c r="A21" s="41">
        <v>17</v>
      </c>
      <c r="B21" s="23" t="s">
        <v>30</v>
      </c>
      <c r="C21" s="42" t="s">
        <v>9</v>
      </c>
      <c r="D21" s="22">
        <v>200.45</v>
      </c>
      <c r="E21" s="42">
        <v>44</v>
      </c>
      <c r="F21" s="24">
        <f t="shared" si="0"/>
        <v>8819.7999999999993</v>
      </c>
    </row>
    <row r="22" spans="1:6" ht="141.75">
      <c r="A22" s="31">
        <v>19</v>
      </c>
      <c r="B22" s="32" t="s">
        <v>33</v>
      </c>
      <c r="C22" s="33" t="s">
        <v>20</v>
      </c>
      <c r="D22" s="34">
        <v>200.45</v>
      </c>
      <c r="E22" s="34">
        <v>375</v>
      </c>
      <c r="F22" s="35">
        <f t="shared" si="0"/>
        <v>75168.75</v>
      </c>
    </row>
    <row r="23" spans="1:6" ht="78.75">
      <c r="A23" s="25">
        <v>20</v>
      </c>
      <c r="B23" s="26" t="s">
        <v>34</v>
      </c>
      <c r="C23" s="27" t="s">
        <v>23</v>
      </c>
      <c r="D23" s="29">
        <v>75</v>
      </c>
      <c r="E23" s="29">
        <v>28</v>
      </c>
      <c r="F23" s="35">
        <f t="shared" si="0"/>
        <v>2100</v>
      </c>
    </row>
    <row r="24" spans="1:6" ht="63">
      <c r="A24" s="25">
        <v>21</v>
      </c>
      <c r="B24" s="39" t="s">
        <v>35</v>
      </c>
      <c r="C24" s="27" t="s">
        <v>11</v>
      </c>
      <c r="D24" s="29">
        <v>14.3</v>
      </c>
      <c r="E24" s="29">
        <v>5205</v>
      </c>
      <c r="F24" s="37">
        <f>D24*E24</f>
        <v>74431.5</v>
      </c>
    </row>
    <row r="25" spans="1:6" ht="63">
      <c r="A25" s="45">
        <v>22</v>
      </c>
      <c r="B25" s="32" t="s">
        <v>36</v>
      </c>
      <c r="C25" s="38" t="s">
        <v>11</v>
      </c>
      <c r="D25" s="46">
        <v>10.25</v>
      </c>
      <c r="E25" s="28">
        <v>4167</v>
      </c>
      <c r="F25" s="30">
        <f>E25*D25</f>
        <v>42711.75</v>
      </c>
    </row>
    <row r="26" spans="1:6" ht="94.5">
      <c r="A26" s="40">
        <v>23</v>
      </c>
      <c r="B26" s="32" t="s">
        <v>37</v>
      </c>
      <c r="C26" s="38" t="s">
        <v>11</v>
      </c>
      <c r="D26" s="28">
        <v>36.619999999999997</v>
      </c>
      <c r="E26" s="28">
        <v>587</v>
      </c>
      <c r="F26" s="30">
        <f>D26*E26</f>
        <v>21495.94</v>
      </c>
    </row>
    <row r="27" spans="1:6" ht="47.25">
      <c r="A27" s="25">
        <v>27</v>
      </c>
      <c r="B27" s="26" t="s">
        <v>42</v>
      </c>
      <c r="C27" s="38" t="s">
        <v>9</v>
      </c>
      <c r="D27" s="29">
        <v>15.52</v>
      </c>
      <c r="E27" s="29">
        <v>57</v>
      </c>
      <c r="F27" s="30">
        <f>E27*D27</f>
        <v>884.64</v>
      </c>
    </row>
    <row r="28" spans="1:6" ht="126">
      <c r="A28" s="25">
        <v>28</v>
      </c>
      <c r="B28" s="26" t="s">
        <v>43</v>
      </c>
      <c r="C28" s="38" t="s">
        <v>20</v>
      </c>
      <c r="D28" s="29">
        <v>6.62</v>
      </c>
      <c r="E28" s="29">
        <v>1559</v>
      </c>
      <c r="F28" s="30">
        <f>E28*D28</f>
        <v>10320.58</v>
      </c>
    </row>
    <row r="29" spans="1:6" ht="94.5">
      <c r="A29" s="25">
        <v>29</v>
      </c>
      <c r="B29" s="26" t="s">
        <v>44</v>
      </c>
      <c r="C29" s="27" t="s">
        <v>15</v>
      </c>
      <c r="D29" s="29">
        <v>14.5</v>
      </c>
      <c r="E29" s="29">
        <v>7491.9</v>
      </c>
      <c r="F29" s="30">
        <f>E29*D29</f>
        <v>108632.54999999999</v>
      </c>
    </row>
    <row r="30" spans="1:6" ht="53.25" customHeight="1">
      <c r="A30" s="25">
        <v>30</v>
      </c>
      <c r="B30" s="26" t="s">
        <v>45</v>
      </c>
      <c r="C30" s="38" t="s">
        <v>9</v>
      </c>
      <c r="D30" s="29">
        <v>4.68</v>
      </c>
      <c r="E30" s="29">
        <v>582</v>
      </c>
      <c r="F30" s="30">
        <f>E30*D30</f>
        <v>2723.7599999999998</v>
      </c>
    </row>
    <row r="31" spans="1:6" ht="189">
      <c r="A31" s="25">
        <v>31</v>
      </c>
      <c r="B31" s="26" t="s">
        <v>46</v>
      </c>
      <c r="C31" s="38" t="s">
        <v>9</v>
      </c>
      <c r="D31" s="29">
        <v>6.68</v>
      </c>
      <c r="E31" s="29">
        <v>3828</v>
      </c>
      <c r="F31" s="30">
        <f>E31*D31</f>
        <v>25571.039999999997</v>
      </c>
    </row>
    <row r="32" spans="1:6" ht="94.5">
      <c r="A32" s="41">
        <v>32</v>
      </c>
      <c r="B32" s="52" t="s">
        <v>47</v>
      </c>
      <c r="C32" s="53" t="s">
        <v>20</v>
      </c>
      <c r="D32" s="54">
        <v>37.14</v>
      </c>
      <c r="E32" s="54">
        <v>97</v>
      </c>
      <c r="F32" s="55">
        <f>D32*E32</f>
        <v>3602.58</v>
      </c>
    </row>
    <row r="33" spans="1:6" ht="252">
      <c r="A33" s="25">
        <v>33</v>
      </c>
      <c r="B33" s="56" t="s">
        <v>48</v>
      </c>
      <c r="C33" s="57" t="s">
        <v>9</v>
      </c>
      <c r="D33" s="22">
        <v>95</v>
      </c>
      <c r="E33" s="22">
        <v>82</v>
      </c>
      <c r="F33" s="50">
        <f>D33*E33</f>
        <v>7790</v>
      </c>
    </row>
    <row r="34" spans="1:6" ht="88.5" customHeight="1">
      <c r="A34" s="41">
        <v>34</v>
      </c>
      <c r="B34" s="26" t="s">
        <v>49</v>
      </c>
      <c r="C34" s="27" t="s">
        <v>11</v>
      </c>
      <c r="D34" s="29">
        <v>0.56999999999999995</v>
      </c>
      <c r="E34" s="29">
        <v>6386</v>
      </c>
      <c r="F34" s="37">
        <f>D34*E34</f>
        <v>3640.0199999999995</v>
      </c>
    </row>
    <row r="35" spans="1:6" ht="90.75" customHeight="1">
      <c r="A35" s="25">
        <v>35</v>
      </c>
      <c r="B35" s="26" t="s">
        <v>50</v>
      </c>
      <c r="C35" s="38" t="s">
        <v>9</v>
      </c>
      <c r="D35" s="29">
        <v>150</v>
      </c>
      <c r="E35" s="29">
        <v>5</v>
      </c>
      <c r="F35" s="37">
        <f>D35*E35</f>
        <v>750</v>
      </c>
    </row>
    <row r="36" spans="1:6" ht="111.75" customHeight="1">
      <c r="A36" s="25">
        <v>36</v>
      </c>
      <c r="B36" s="26" t="s">
        <v>51</v>
      </c>
      <c r="C36" s="38" t="s">
        <v>52</v>
      </c>
      <c r="D36" s="29">
        <v>200</v>
      </c>
      <c r="E36" s="29">
        <v>11</v>
      </c>
      <c r="F36" s="30">
        <f>E36*D36</f>
        <v>2200</v>
      </c>
    </row>
    <row r="37" spans="1:6" ht="93.75" customHeight="1">
      <c r="A37" s="45">
        <v>37</v>
      </c>
      <c r="B37" s="26" t="s">
        <v>53</v>
      </c>
      <c r="C37" s="27" t="s">
        <v>11</v>
      </c>
      <c r="D37" s="58">
        <v>7.2</v>
      </c>
      <c r="E37" s="29">
        <v>133</v>
      </c>
      <c r="F37" s="37">
        <f t="shared" ref="F37:F52" si="1">D37*E37</f>
        <v>957.6</v>
      </c>
    </row>
    <row r="38" spans="1:6" ht="76.5" customHeight="1">
      <c r="A38" s="25">
        <v>38</v>
      </c>
      <c r="B38" s="26" t="s">
        <v>54</v>
      </c>
      <c r="C38" s="27" t="s">
        <v>11</v>
      </c>
      <c r="D38" s="29">
        <v>15.4</v>
      </c>
      <c r="E38" s="29">
        <v>264</v>
      </c>
      <c r="F38" s="30">
        <f t="shared" si="1"/>
        <v>4065.6</v>
      </c>
    </row>
    <row r="39" spans="1:6" ht="78.75">
      <c r="A39" s="25">
        <v>39</v>
      </c>
      <c r="B39" s="26" t="s">
        <v>55</v>
      </c>
      <c r="C39" s="27" t="s">
        <v>11</v>
      </c>
      <c r="D39" s="29">
        <v>0.8</v>
      </c>
      <c r="E39" s="29">
        <v>4749</v>
      </c>
      <c r="F39" s="30">
        <f t="shared" si="1"/>
        <v>3799.2000000000003</v>
      </c>
    </row>
    <row r="40" spans="1:6" ht="126">
      <c r="A40" s="25">
        <v>40</v>
      </c>
      <c r="B40" s="26" t="s">
        <v>56</v>
      </c>
      <c r="C40" s="27" t="s">
        <v>9</v>
      </c>
      <c r="D40" s="29">
        <v>25</v>
      </c>
      <c r="E40" s="29">
        <v>1728</v>
      </c>
      <c r="F40" s="30">
        <f t="shared" si="1"/>
        <v>43200</v>
      </c>
    </row>
    <row r="41" spans="1:6" ht="31.5">
      <c r="A41" s="25">
        <v>41</v>
      </c>
      <c r="B41" s="26" t="s">
        <v>57</v>
      </c>
      <c r="C41" s="27" t="s">
        <v>9</v>
      </c>
      <c r="D41" s="29">
        <v>220</v>
      </c>
      <c r="E41" s="29">
        <v>20</v>
      </c>
      <c r="F41" s="30">
        <f t="shared" si="1"/>
        <v>4400</v>
      </c>
    </row>
    <row r="42" spans="1:6" ht="63">
      <c r="A42" s="25">
        <v>42</v>
      </c>
      <c r="B42" s="26" t="s">
        <v>58</v>
      </c>
      <c r="C42" s="27" t="s">
        <v>9</v>
      </c>
      <c r="D42" s="29">
        <v>40</v>
      </c>
      <c r="E42" s="29">
        <v>558</v>
      </c>
      <c r="F42" s="30">
        <f t="shared" si="1"/>
        <v>22320</v>
      </c>
    </row>
    <row r="43" spans="1:6" ht="110.25">
      <c r="A43" s="25">
        <v>43</v>
      </c>
      <c r="B43" s="26" t="s">
        <v>59</v>
      </c>
      <c r="C43" s="27" t="s">
        <v>9</v>
      </c>
      <c r="D43" s="29">
        <v>1.24</v>
      </c>
      <c r="E43" s="29">
        <v>3002</v>
      </c>
      <c r="F43" s="30">
        <f t="shared" si="1"/>
        <v>3722.48</v>
      </c>
    </row>
    <row r="44" spans="1:6" ht="63">
      <c r="A44" s="25">
        <v>44</v>
      </c>
      <c r="B44" s="26" t="s">
        <v>60</v>
      </c>
      <c r="C44" s="27" t="s">
        <v>11</v>
      </c>
      <c r="D44" s="29">
        <v>6.64</v>
      </c>
      <c r="E44" s="29">
        <v>989</v>
      </c>
      <c r="F44" s="30">
        <f t="shared" si="1"/>
        <v>6566.96</v>
      </c>
    </row>
    <row r="45" spans="1:6" ht="105">
      <c r="A45" s="25">
        <v>46</v>
      </c>
      <c r="B45" s="51" t="s">
        <v>82</v>
      </c>
      <c r="C45" s="38" t="s">
        <v>41</v>
      </c>
      <c r="D45" s="28">
        <v>10</v>
      </c>
      <c r="E45" s="28">
        <v>518</v>
      </c>
      <c r="F45" s="30">
        <f t="shared" si="1"/>
        <v>5180</v>
      </c>
    </row>
    <row r="46" spans="1:6" ht="105">
      <c r="A46" s="25">
        <v>47</v>
      </c>
      <c r="B46" s="64" t="s">
        <v>83</v>
      </c>
      <c r="C46" s="53" t="s">
        <v>84</v>
      </c>
      <c r="D46" s="54">
        <v>4</v>
      </c>
      <c r="E46" s="54">
        <v>595</v>
      </c>
      <c r="F46" s="55">
        <f t="shared" si="1"/>
        <v>2380</v>
      </c>
    </row>
    <row r="47" spans="1:6" ht="75">
      <c r="A47" s="25">
        <v>48</v>
      </c>
      <c r="B47" s="65" t="s">
        <v>85</v>
      </c>
      <c r="C47" s="53" t="s">
        <v>84</v>
      </c>
      <c r="D47" s="54">
        <v>5</v>
      </c>
      <c r="E47" s="54">
        <v>275</v>
      </c>
      <c r="F47" s="55">
        <f t="shared" si="1"/>
        <v>1375</v>
      </c>
    </row>
    <row r="48" spans="1:6" ht="90">
      <c r="A48" s="25">
        <v>49</v>
      </c>
      <c r="B48" s="65" t="s">
        <v>86</v>
      </c>
      <c r="C48" s="53" t="s">
        <v>87</v>
      </c>
      <c r="D48" s="54">
        <v>3</v>
      </c>
      <c r="E48" s="54">
        <v>780</v>
      </c>
      <c r="F48" s="55">
        <f t="shared" si="1"/>
        <v>2340</v>
      </c>
    </row>
    <row r="49" spans="1:6" ht="45">
      <c r="A49" s="25">
        <v>50</v>
      </c>
      <c r="B49" s="66" t="s">
        <v>88</v>
      </c>
      <c r="C49" s="33" t="s">
        <v>89</v>
      </c>
      <c r="D49" s="34">
        <v>10</v>
      </c>
      <c r="E49" s="54">
        <v>1100</v>
      </c>
      <c r="F49" s="35">
        <f t="shared" si="1"/>
        <v>11000</v>
      </c>
    </row>
    <row r="50" spans="1:6" ht="45">
      <c r="A50" s="25">
        <v>51</v>
      </c>
      <c r="B50" s="67" t="s">
        <v>90</v>
      </c>
      <c r="C50" s="68" t="s">
        <v>87</v>
      </c>
      <c r="D50" s="69">
        <v>4</v>
      </c>
      <c r="E50" s="69">
        <v>1686</v>
      </c>
      <c r="F50" s="55">
        <f t="shared" si="1"/>
        <v>6744</v>
      </c>
    </row>
    <row r="51" spans="1:6" ht="15.75">
      <c r="A51" s="25">
        <v>52</v>
      </c>
      <c r="B51" s="70" t="s">
        <v>91</v>
      </c>
      <c r="C51" s="33" t="s">
        <v>92</v>
      </c>
      <c r="D51" s="71">
        <v>8</v>
      </c>
      <c r="E51" s="71">
        <v>250</v>
      </c>
      <c r="F51" s="72">
        <f t="shared" si="1"/>
        <v>2000</v>
      </c>
    </row>
    <row r="52" spans="1:6" ht="60">
      <c r="A52" s="25">
        <v>53</v>
      </c>
      <c r="B52" s="70" t="s">
        <v>93</v>
      </c>
      <c r="C52" s="33" t="s">
        <v>92</v>
      </c>
      <c r="D52" s="71">
        <v>1</v>
      </c>
      <c r="E52" s="71">
        <v>2100</v>
      </c>
      <c r="F52" s="72">
        <f t="shared" si="1"/>
        <v>2100</v>
      </c>
    </row>
    <row r="53" spans="1:6" ht="60">
      <c r="A53" s="25">
        <v>54</v>
      </c>
      <c r="B53" s="73" t="s">
        <v>94</v>
      </c>
      <c r="C53" s="74" t="s">
        <v>87</v>
      </c>
      <c r="D53" s="75">
        <v>4</v>
      </c>
      <c r="E53" s="75">
        <v>305</v>
      </c>
      <c r="F53" s="76">
        <f>E53*D53</f>
        <v>1220</v>
      </c>
    </row>
    <row r="54" spans="1:6" ht="75">
      <c r="A54" s="25">
        <v>55</v>
      </c>
      <c r="B54" s="77" t="s">
        <v>95</v>
      </c>
      <c r="C54" s="78" t="s">
        <v>87</v>
      </c>
      <c r="D54" s="34">
        <v>4</v>
      </c>
      <c r="E54" s="77">
        <v>595</v>
      </c>
      <c r="F54" s="35">
        <f t="shared" ref="F54:F60" si="2">D54*E54</f>
        <v>2380</v>
      </c>
    </row>
    <row r="55" spans="1:6" ht="30">
      <c r="A55" s="25">
        <v>56</v>
      </c>
      <c r="B55" s="77" t="s">
        <v>96</v>
      </c>
      <c r="C55" s="78" t="s">
        <v>87</v>
      </c>
      <c r="D55" s="78">
        <v>4</v>
      </c>
      <c r="E55" s="77">
        <v>300</v>
      </c>
      <c r="F55" s="35">
        <f t="shared" si="2"/>
        <v>1200</v>
      </c>
    </row>
    <row r="56" spans="1:6" ht="135">
      <c r="A56" s="25">
        <v>57</v>
      </c>
      <c r="B56" s="77" t="s">
        <v>97</v>
      </c>
      <c r="C56" s="78" t="s">
        <v>87</v>
      </c>
      <c r="D56" s="78">
        <v>1</v>
      </c>
      <c r="E56" s="77">
        <v>4730</v>
      </c>
      <c r="F56" s="35">
        <f t="shared" si="2"/>
        <v>4730</v>
      </c>
    </row>
    <row r="57" spans="1:6" ht="15.75">
      <c r="A57" s="25">
        <v>58</v>
      </c>
      <c r="B57" s="77" t="s">
        <v>98</v>
      </c>
      <c r="C57" s="78" t="s">
        <v>92</v>
      </c>
      <c r="D57" s="78">
        <v>1</v>
      </c>
      <c r="E57" s="77">
        <v>590</v>
      </c>
      <c r="F57" s="35">
        <f t="shared" si="2"/>
        <v>590</v>
      </c>
    </row>
    <row r="58" spans="1:6" ht="105">
      <c r="A58" s="25">
        <v>59</v>
      </c>
      <c r="B58" s="77" t="s">
        <v>99</v>
      </c>
      <c r="C58" s="78" t="s">
        <v>87</v>
      </c>
      <c r="D58" s="78">
        <v>4</v>
      </c>
      <c r="E58" s="77">
        <v>135</v>
      </c>
      <c r="F58" s="35">
        <f t="shared" si="2"/>
        <v>540</v>
      </c>
    </row>
    <row r="59" spans="1:6" ht="90">
      <c r="A59" s="25">
        <v>60</v>
      </c>
      <c r="B59" s="77" t="s">
        <v>100</v>
      </c>
      <c r="C59" s="78" t="s">
        <v>23</v>
      </c>
      <c r="D59" s="78">
        <v>200</v>
      </c>
      <c r="E59" s="77">
        <v>155</v>
      </c>
      <c r="F59" s="35">
        <f t="shared" si="2"/>
        <v>31000</v>
      </c>
    </row>
    <row r="60" spans="1:6" ht="90">
      <c r="A60" s="25">
        <v>61</v>
      </c>
      <c r="B60" s="77" t="s">
        <v>101</v>
      </c>
      <c r="C60" s="78" t="s">
        <v>23</v>
      </c>
      <c r="D60" s="78">
        <v>50</v>
      </c>
      <c r="E60" s="77">
        <v>215</v>
      </c>
      <c r="F60" s="35">
        <f t="shared" si="2"/>
        <v>10750</v>
      </c>
    </row>
    <row r="61" spans="1:6" ht="94.5">
      <c r="A61" s="25">
        <v>62</v>
      </c>
      <c r="B61" s="79" t="s">
        <v>102</v>
      </c>
      <c r="C61" s="80" t="s">
        <v>23</v>
      </c>
      <c r="D61" s="81">
        <v>200</v>
      </c>
      <c r="E61" s="81">
        <v>121</v>
      </c>
      <c r="F61" s="82">
        <f>E61*D61</f>
        <v>24200</v>
      </c>
    </row>
    <row r="62" spans="1:6" ht="94.5">
      <c r="A62" s="25">
        <v>63</v>
      </c>
      <c r="B62" s="79" t="s">
        <v>103</v>
      </c>
      <c r="C62" s="80" t="s">
        <v>23</v>
      </c>
      <c r="D62" s="81">
        <v>50</v>
      </c>
      <c r="E62" s="81">
        <v>104</v>
      </c>
      <c r="F62" s="82">
        <f>E62*D62</f>
        <v>5200</v>
      </c>
    </row>
    <row r="63" spans="1:6" ht="45">
      <c r="A63" s="83">
        <v>64</v>
      </c>
      <c r="B63" s="73" t="s">
        <v>104</v>
      </c>
      <c r="C63" s="74" t="s">
        <v>87</v>
      </c>
      <c r="D63" s="81">
        <v>4</v>
      </c>
      <c r="E63" s="81">
        <v>680</v>
      </c>
      <c r="F63" s="82">
        <f>E63*D63</f>
        <v>2720</v>
      </c>
    </row>
    <row r="64" spans="1:6" ht="30">
      <c r="A64" s="83">
        <v>65</v>
      </c>
      <c r="B64" s="73" t="s">
        <v>105</v>
      </c>
      <c r="C64" s="74" t="s">
        <v>87</v>
      </c>
      <c r="D64" s="81">
        <v>1</v>
      </c>
      <c r="E64" s="81">
        <v>325</v>
      </c>
      <c r="F64" s="82">
        <f>E64*D64</f>
        <v>325</v>
      </c>
    </row>
    <row r="65" spans="1:6" ht="135">
      <c r="A65" s="83">
        <v>66</v>
      </c>
      <c r="B65" s="73" t="s">
        <v>106</v>
      </c>
      <c r="C65" s="74" t="s">
        <v>87</v>
      </c>
      <c r="D65" s="81">
        <v>1</v>
      </c>
      <c r="E65" s="81">
        <v>1435</v>
      </c>
      <c r="F65" s="82">
        <f>E65*D65</f>
        <v>1435</v>
      </c>
    </row>
    <row r="66" spans="1:6" ht="45">
      <c r="A66" s="25">
        <v>67</v>
      </c>
      <c r="B66" s="70" t="s">
        <v>107</v>
      </c>
      <c r="C66" s="33" t="s">
        <v>92</v>
      </c>
      <c r="D66" s="71">
        <v>3</v>
      </c>
      <c r="E66" s="71">
        <v>1686</v>
      </c>
      <c r="F66" s="72">
        <f t="shared" ref="F66:F73" si="3">D66*E66</f>
        <v>5058</v>
      </c>
    </row>
    <row r="67" spans="1:6" ht="90">
      <c r="A67" s="31">
        <v>68</v>
      </c>
      <c r="B67" s="70" t="s">
        <v>108</v>
      </c>
      <c r="C67" s="33" t="s">
        <v>92</v>
      </c>
      <c r="D67" s="81">
        <v>2</v>
      </c>
      <c r="E67" s="81">
        <v>60</v>
      </c>
      <c r="F67" s="72">
        <f t="shared" si="3"/>
        <v>120</v>
      </c>
    </row>
    <row r="68" spans="1:6" ht="15.75">
      <c r="A68" s="31">
        <v>69</v>
      </c>
      <c r="B68" s="70" t="s">
        <v>109</v>
      </c>
      <c r="C68" s="33" t="s">
        <v>92</v>
      </c>
      <c r="D68" s="81">
        <v>2</v>
      </c>
      <c r="E68" s="81">
        <v>95</v>
      </c>
      <c r="F68" s="72">
        <f t="shared" si="3"/>
        <v>190</v>
      </c>
    </row>
    <row r="69" spans="1:6" ht="15.75">
      <c r="A69" s="31">
        <v>70</v>
      </c>
      <c r="B69" s="70" t="s">
        <v>110</v>
      </c>
      <c r="C69" s="33" t="s">
        <v>92</v>
      </c>
      <c r="D69" s="81">
        <v>2</v>
      </c>
      <c r="E69" s="81">
        <v>90</v>
      </c>
      <c r="F69" s="72">
        <f t="shared" si="3"/>
        <v>180</v>
      </c>
    </row>
    <row r="70" spans="1:6" ht="15.75">
      <c r="A70" s="31">
        <v>71</v>
      </c>
      <c r="B70" s="70" t="s">
        <v>111</v>
      </c>
      <c r="C70" s="33" t="s">
        <v>92</v>
      </c>
      <c r="D70" s="81">
        <v>2</v>
      </c>
      <c r="E70" s="81">
        <v>145</v>
      </c>
      <c r="F70" s="72">
        <f t="shared" si="3"/>
        <v>290</v>
      </c>
    </row>
    <row r="71" spans="1:6" ht="15.75">
      <c r="A71" s="31">
        <v>72</v>
      </c>
      <c r="B71" s="70" t="s">
        <v>112</v>
      </c>
      <c r="C71" s="33" t="s">
        <v>92</v>
      </c>
      <c r="D71" s="81">
        <v>2</v>
      </c>
      <c r="E71" s="81">
        <v>165</v>
      </c>
      <c r="F71" s="72">
        <f t="shared" si="3"/>
        <v>330</v>
      </c>
    </row>
    <row r="72" spans="1:6" ht="94.5">
      <c r="A72" s="25">
        <v>73</v>
      </c>
      <c r="B72" s="56" t="s">
        <v>131</v>
      </c>
      <c r="C72" s="57" t="s">
        <v>132</v>
      </c>
      <c r="D72" s="22">
        <v>35.520000000000003</v>
      </c>
      <c r="E72" s="22">
        <v>349</v>
      </c>
      <c r="F72" s="50">
        <f t="shared" si="3"/>
        <v>12396.480000000001</v>
      </c>
    </row>
    <row r="73" spans="1:6" ht="110.25">
      <c r="A73" s="25">
        <v>74</v>
      </c>
      <c r="B73" s="26" t="s">
        <v>59</v>
      </c>
      <c r="C73" s="27" t="s">
        <v>9</v>
      </c>
      <c r="D73" s="29">
        <v>1.24</v>
      </c>
      <c r="E73" s="29">
        <v>3002</v>
      </c>
      <c r="F73" s="30">
        <f t="shared" si="3"/>
        <v>3722.48</v>
      </c>
    </row>
    <row r="74" spans="1:6" ht="126">
      <c r="A74" s="25">
        <v>75</v>
      </c>
      <c r="B74" s="26" t="s">
        <v>56</v>
      </c>
      <c r="C74" s="27" t="s">
        <v>9</v>
      </c>
      <c r="D74" s="29">
        <v>47.77</v>
      </c>
      <c r="E74" s="29">
        <v>1728</v>
      </c>
      <c r="F74" s="30">
        <f>D74*E74</f>
        <v>82546.560000000012</v>
      </c>
    </row>
    <row r="75" spans="1:6" ht="31.5">
      <c r="A75" s="25">
        <v>76</v>
      </c>
      <c r="B75" s="26" t="s">
        <v>57</v>
      </c>
      <c r="C75" s="27" t="s">
        <v>9</v>
      </c>
      <c r="D75" s="29">
        <v>220</v>
      </c>
      <c r="E75" s="29">
        <v>20</v>
      </c>
      <c r="F75" s="30">
        <f>D75*E75</f>
        <v>4400</v>
      </c>
    </row>
    <row r="76" spans="1:6" ht="75.75" thickBot="1">
      <c r="A76" s="101">
        <v>77</v>
      </c>
      <c r="B76" s="102" t="s">
        <v>113</v>
      </c>
      <c r="C76" s="103" t="s">
        <v>87</v>
      </c>
      <c r="D76" s="104">
        <v>1</v>
      </c>
      <c r="E76" s="104">
        <v>480</v>
      </c>
      <c r="F76" s="105">
        <f>E76*D76</f>
        <v>480</v>
      </c>
    </row>
    <row r="77" spans="1:6" ht="16.5" thickBot="1">
      <c r="A77" s="98"/>
      <c r="B77" s="99" t="s">
        <v>114</v>
      </c>
      <c r="C77" s="99"/>
      <c r="D77" s="99"/>
      <c r="E77" s="99"/>
      <c r="F77" s="100">
        <f>SUM(F5:F76)</f>
        <v>1011339.2947999997</v>
      </c>
    </row>
    <row r="80" spans="1:6">
      <c r="B80" s="88" t="s">
        <v>115</v>
      </c>
      <c r="C80" s="89" t="s">
        <v>116</v>
      </c>
      <c r="D80" s="89"/>
      <c r="E80" s="89" t="s">
        <v>117</v>
      </c>
      <c r="F80" s="89"/>
    </row>
  </sheetData>
  <mergeCells count="5">
    <mergeCell ref="A1:F1"/>
    <mergeCell ref="A2:F2"/>
    <mergeCell ref="B77:E77"/>
    <mergeCell ref="C80:D80"/>
    <mergeCell ref="E80:F80"/>
  </mergeCells>
  <pageMargins left="0.45" right="0.2" top="0.75" bottom="0.25" header="0.3" footer="0.3"/>
  <pageSetup paperSize="9" scale="85"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BIRNO</vt:lpstr>
      <vt:lpstr>PARA</vt:lpstr>
      <vt:lpstr>MAHANUR</vt:lpstr>
      <vt:lpstr>MARDAH</vt:lpstr>
      <vt:lpstr>BAHADOORGANJ</vt:lpstr>
      <vt:lpstr>BHIMAPAR</vt:lpstr>
      <vt:lpstr>SADAT</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civil</dc:creator>
  <cp:lastModifiedBy>civil</cp:lastModifiedBy>
  <cp:lastPrinted>2017-02-01T07:50:29Z</cp:lastPrinted>
  <dcterms:created xsi:type="dcterms:W3CDTF">2017-02-01T07:21:12Z</dcterms:created>
  <dcterms:modified xsi:type="dcterms:W3CDTF">2017-02-01T07:52:15Z</dcterms:modified>
</cp:coreProperties>
</file>